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ate1904="1"/>
  <mc:AlternateContent xmlns:mc="http://schemas.openxmlformats.org/markup-compatibility/2006">
    <mc:Choice Requires="x15">
      <x15ac:absPath xmlns:x15ac="http://schemas.microsoft.com/office/spreadsheetml/2010/11/ac" url="\\MC-STANNE\Partages\DFJM-DRC\CCL\02-Marché\13 - Onduleurs et Batteries\01-DCE\"/>
    </mc:Choice>
  </mc:AlternateContent>
  <bookViews>
    <workbookView xWindow="-105" yWindow="-105" windowWidth="19425" windowHeight="10305" tabRatio="534" activeTab="1"/>
  </bookViews>
  <sheets>
    <sheet name="PDG" sheetId="28" r:id="rId1"/>
    <sheet name="DPGF" sheetId="27" r:id="rId2"/>
    <sheet name="Détail contenu PLERIN" sheetId="4"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Cat2">#REF!</definedName>
    <definedName name="_Cat2">#REF!</definedName>
    <definedName name="_xlnm._FilterDatabase" localSheetId="2" hidden="1">'Détail contenu PLERIN'!$A$1:$I$443</definedName>
    <definedName name="_Key1" hidden="1">'[1]SMP base'!$C$3:$C$135</definedName>
    <definedName name="_Key2" hidden="1">'[1]SMP base'!$F$1:$F$135</definedName>
    <definedName name="_LT2">#REF!</definedName>
    <definedName name="_Order1" hidden="1">0</definedName>
    <definedName name="_Order2" hidden="1">0</definedName>
    <definedName name="_SOC2">#REF!</definedName>
    <definedName name="_Sort" hidden="1">'[1]SMP base'!$A$28:$T$135</definedName>
    <definedName name="a">'[2]+CODIF AMOG'!#REF!</definedName>
    <definedName name="abc">#REF!</definedName>
    <definedName name="ACFRI">#REF!</definedName>
    <definedName name="ACIAL1">#REF!</definedName>
    <definedName name="ACIAL2">#REF!</definedName>
    <definedName name="ACIAL3">#REF!</definedName>
    <definedName name="ACL_">[3]BPU!#REF!</definedName>
    <definedName name="ACP_">[3]BPU!#REF!</definedName>
    <definedName name="ACPO">#REF!</definedName>
    <definedName name="AGE_">[3]BPU!#REF!</definedName>
    <definedName name="AIRC">#REF!</definedName>
    <definedName name="alarme">#REF!</definedName>
    <definedName name="ALLIB">#REF!</definedName>
    <definedName name="ALPHA">#REF!</definedName>
    <definedName name="AMB_">[3]BPU!#REF!</definedName>
    <definedName name="AMBASSADE">#REF!</definedName>
    <definedName name="AME_">[3]BPU!#REF!</definedName>
    <definedName name="ARRO">#REF!</definedName>
    <definedName name="ASO_">[3]BPU!#REF!</definedName>
    <definedName name="ATA">#REF!</definedName>
    <definedName name="AUP_">[3]BPU!#REF!</definedName>
    <definedName name="AUTRE">[4]!Tableau6[Autres]</definedName>
    <definedName name="AVANCEMENT">[4]!Tableau10[Avancement]</definedName>
    <definedName name="b">'[2]+CODIF AMOG'!#REF!</definedName>
    <definedName name="bacàgraiss">#REF!</definedName>
    <definedName name="batavecdemolC">#REF!</definedName>
    <definedName name="batavecdemolRsat">'[5]P-Rest. SàT'!#REF!</definedName>
    <definedName name="batavecdemolself">[5]PROG.TRAV.!#REF!</definedName>
    <definedName name="batentradC">#REF!</definedName>
    <definedName name="batentradRsat">'[5]P-Rest. SàT'!#REF!</definedName>
    <definedName name="batentradself">[5]PROG.TRAV.!#REF!</definedName>
    <definedName name="batmodC">#REF!</definedName>
    <definedName name="batmodRsat">'[5]P-Rest. SàT'!#REF!</definedName>
    <definedName name="batmodself">[5]PROG.TRAV.!#REF!</definedName>
    <definedName name="BB">'[2]10G'!#REF!</definedName>
    <definedName name="bbl">'[6]P.U. Etude'!$F$37</definedName>
    <definedName name="bc">'[6]P.U. Etude'!$F$34</definedName>
    <definedName name="BIAC">#REF!</definedName>
    <definedName name="bl">'[6]P.U. Etude'!$F$36</definedName>
    <definedName name="BLANCO1">#REF!</definedName>
    <definedName name="BLANCO2">#REF!</definedName>
    <definedName name="BLANCO3">#REF!</definedName>
    <definedName name="BLANCO4">#REF!</definedName>
    <definedName name="BLANCO5">#REF!</definedName>
    <definedName name="BLANCO6">#REF!</definedName>
    <definedName name="BMF">#REF!</definedName>
    <definedName name="BONNET">#REF!</definedName>
    <definedName name="BOURGEAT">#REF!</definedName>
    <definedName name="BOVIDA">#REF!</definedName>
    <definedName name="bq">'[6]P.U. Etude'!$F$32</definedName>
    <definedName name="bqc">'[6]P.U. Etude'!$F$33</definedName>
    <definedName name="BRAVILOR">#REF!</definedName>
    <definedName name="bs">'[6]P.U. Etude'!$F$35</definedName>
    <definedName name="bt">'[6]P.U. Etude'!$F$30</definedName>
    <definedName name="btc">'[6]P.U. Etude'!$F$31</definedName>
    <definedName name="BTR">#REF!</definedName>
    <definedName name="bvc">'[6]P.U. Etude'!$F$29</definedName>
    <definedName name="CADDIE">#REF!</definedName>
    <definedName name="CALOR">#REF!</definedName>
    <definedName name="canivcuis">#REF!</definedName>
    <definedName name="CapBuffetPolyIndAuMl">#REF!</definedName>
    <definedName name="CapCellule10N">#REF!</definedName>
    <definedName name="CapCellule20N">#REF!</definedName>
    <definedName name="CApCellule6N">#REF!</definedName>
    <definedName name="CapCouvertsAuMl">#REF!</definedName>
    <definedName name="CapCuveCaisseBoisAuml">#REF!</definedName>
    <definedName name="CApEntremtVracPatissGPAuMl">#REF!</definedName>
    <definedName name="CapFour10N1">#REF!</definedName>
    <definedName name="CapFour20N1">#REF!</definedName>
    <definedName name="CapFour20N2">#REF!</definedName>
    <definedName name="CapFourPat10N">#REF!</definedName>
    <definedName name="CapFourPat20N">#REF!</definedName>
    <definedName name="CapFourPat6N">#REF!</definedName>
    <definedName name="CapFourVapeur4GN">#REF!</definedName>
    <definedName name="CapFromagePlateauAuMl">#REF!</definedName>
    <definedName name="CapGondoleBoisLaitAuMl">#REF!</definedName>
    <definedName name="CapGondoleIndAuMl">#REF!</definedName>
    <definedName name="CapGondolePdtsRRAuMl">#REF!</definedName>
    <definedName name="CapKGGlaceAuMl">#REF!</definedName>
    <definedName name="CapMarmitte100L">#REF!</definedName>
    <definedName name="CapMarmitte150l">#REF!</definedName>
    <definedName name="capMarmitte30l">#REF!</definedName>
    <definedName name="CapPainsAuMl">#REF!</definedName>
    <definedName name="CapPlateauAuMl">#REF!</definedName>
    <definedName name="CapPlateauRRAuMl">#REF!</definedName>
    <definedName name="CApSaladierVracAuMl">#REF!</definedName>
    <definedName name="CapSauteuse50">#REF!</definedName>
    <definedName name="CapSauteuse50P">#REF!</definedName>
    <definedName name="CapSauteuse80">#REF!</definedName>
    <definedName name="CapTraiteurGPAuMl">#REF!</definedName>
    <definedName name="CApVerresAuMl">#REF!</definedName>
    <definedName name="CapVitrineBoisLaitAuMl">#REF!</definedName>
    <definedName name="CapVitrineIndAuMl">#REF!</definedName>
    <definedName name="CapVitrinePdtsRRAuMl">#REF!</definedName>
    <definedName name="CapVitrineSSPdtsRRAuMl">#REF!</definedName>
    <definedName name="CAT">[4]!Tableau2[Catégorie]</definedName>
    <definedName name="CAT_MOE">[7]!Tableau13[CATEGORIE MOE]</definedName>
    <definedName name="Catégorie">#REF!</definedName>
    <definedName name="Catégorie1">#REF!</definedName>
    <definedName name="Catégorie2">#REF!</definedName>
    <definedName name="Catégorie3">#REF!</definedName>
    <definedName name="cc">'[2]10G'!#REF!</definedName>
    <definedName name="CFI">#REF!</definedName>
    <definedName name="CH">'[8]Hyp. Base &amp;  Hébrgmnt.'!$G$20</definedName>
    <definedName name="ChaletAltitude">#REF!</definedName>
    <definedName name="chapbetonsall">[5]PROG.TRAV.!#REF!</definedName>
    <definedName name="chapebetondistrib">[5]PROG.TRAV.!#REF!</definedName>
    <definedName name="chapede10">#REF!</definedName>
    <definedName name="ChoixBuffetPolyScramble">#REF!</definedName>
    <definedName name="ChoixConceptBoutique">#REF!</definedName>
    <definedName name="ChoixConceptRR">#REF!</definedName>
    <definedName name="ChoixConceptSalleBoutique">#REF!</definedName>
    <definedName name="ChoixconceptSAT">#REF!</definedName>
    <definedName name="ChoixConceptScramle">#REF!</definedName>
    <definedName name="ChoixConceptTheme">#REF!</definedName>
    <definedName name="ChoixConfortRR">#REF!</definedName>
    <definedName name="ChoixCuissonRôti">#REF!</definedName>
    <definedName name="ChoixNiveauConfortSalleBoutique">#REF!</definedName>
    <definedName name="ChoixNiveauConfortScramble">#REF!</definedName>
    <definedName name="ChoixOfficeRelaisBoutique">#REF!</definedName>
    <definedName name="ChoixOfficeRelaisRR">#REF!</definedName>
    <definedName name="ChoixOfficeRelaisScramble">#REF!</definedName>
    <definedName name="ChoixPianoCuisson">#REF!</definedName>
    <definedName name="ChoixPlateau">#REF!</definedName>
    <definedName name="ChoixPlateauBoutique">#REF!</definedName>
    <definedName name="ChoixProdPatisserie">#REF!</definedName>
    <definedName name="ChoixProdPrestSaladSandwichRR">#REF!</definedName>
    <definedName name="ChoixProdPrestThemeEnDistrib">#REF!</definedName>
    <definedName name="ChoixReservisteBoutique">#REF!</definedName>
    <definedName name="ChoixReservisteScramble">#REF!</definedName>
    <definedName name="ChoixRotationSalleBoutique">#REF!</definedName>
    <definedName name="ChoixRotationSalleScramble">#REF!</definedName>
    <definedName name="ChoixRotationScramble">#REF!</definedName>
    <definedName name="ChoixRottationSalleBoutique">#REF!</definedName>
    <definedName name="ChoixServiceCafeteria">#REF!</definedName>
    <definedName name="ChoixTotem">#REF!</definedName>
    <definedName name="ChoixTypeLaverieScramble">#REF!</definedName>
    <definedName name="ChoixTypeSalleRR">#REF!</definedName>
    <definedName name="ChoixTypeSalleScramble">#REF!</definedName>
    <definedName name="ChoixUtilisationCellule">#REF!</definedName>
    <definedName name="climlocaldechet">#REF!</definedName>
    <definedName name="climprepfroide">#REF!</definedName>
    <definedName name="cloiscarrplatcuis">#REF!</definedName>
    <definedName name="cloiscarrplatrcuissimpl">#REF!</definedName>
    <definedName name="cloiscarrplatrsanit">#REF!</definedName>
    <definedName name="CMC">#REF!</definedName>
    <definedName name="CMD">[5]PROG.TRAV.!#REF!</definedName>
    <definedName name="COD">#REF!</definedName>
    <definedName name="CodeGestion">#REF!</definedName>
    <definedName name="CodeRTGP">'[2]+CODIF GED LASCOM'!$AR$66:$AR$117</definedName>
    <definedName name="coeff">#REF!</definedName>
    <definedName name="coeff11">#REF!</definedName>
    <definedName name="coeff12">#REF!</definedName>
    <definedName name="coeff2">#REF!</definedName>
    <definedName name="coeff3">#REF!</definedName>
    <definedName name="coeff4">#REF!</definedName>
    <definedName name="coeff5">#REF!</definedName>
    <definedName name="coeff6">#REF!</definedName>
    <definedName name="CoeffReapproFroidEnService">#REF!</definedName>
    <definedName name="COMENDA">#REF!</definedName>
    <definedName name="ConditionnementPlatChaud">#REF!</definedName>
    <definedName name="CONFOREL">#REF!</definedName>
    <definedName name="CONTRIBUTEUR">[7]!Tableau16[Choix contributeur]</definedName>
    <definedName name="CouvertsAuMl">#REF!</definedName>
    <definedName name="cp">'[6]P.U. Etude'!$F$22</definedName>
    <definedName name="CRC">#REF!</definedName>
    <definedName name="CRD">[5]PROG.TRAV.!#REF!</definedName>
    <definedName name="creaquai">#REF!</definedName>
    <definedName name="CRITICITE">[7]!Tableau6[Criticité]</definedName>
    <definedName name="Criticité">#REF!</definedName>
    <definedName name="CTA">#REF!</definedName>
    <definedName name="CTAbatterchaude">#REF!</definedName>
    <definedName name="cuisinedélocalisée">#REF!</definedName>
    <definedName name="CumulPrestVendue">#REF!</definedName>
    <definedName name="d">'[2]+CODIF AMOG'!#REF!</definedName>
    <definedName name="DAD">#REF!</definedName>
    <definedName name="DARTY">#REF!</definedName>
    <definedName name="dated">#REF!</definedName>
    <definedName name="DebitRecetChef">#REF!</definedName>
    <definedName name="DECISION">[4]!Tableau8[Décision]</definedName>
    <definedName name="DELGO">'[6]Planning encadrement'!$BV$9</definedName>
    <definedName name="DELPREPA">'[6]Planning encadrement'!$BV$7</definedName>
    <definedName name="DELTCE">'[6]Planning encadrement'!$BV$34</definedName>
    <definedName name="deuxVCFC">#REF!</definedName>
    <definedName name="deuxVmetC">#REF!</definedName>
    <definedName name="deuxVocC">#REF!</definedName>
    <definedName name="deuxVocD">[5]PROG.TRAV.!#REF!</definedName>
    <definedName name="Dimf">#REF!</definedName>
    <definedName name="Discipline">'[2]+CODIF AMOG'!$F$23:$F$38</definedName>
    <definedName name="DITO">#REF!</definedName>
    <definedName name="DOMAINE">[7]!Tableau12[Domaine technique]</definedName>
    <definedName name="e">'[9]20 - Etanchéité'!#REF!</definedName>
    <definedName name="eauadouccuis">#REF!</definedName>
    <definedName name="eauadoucD">[5]PROG.TRAV.!#REF!</definedName>
    <definedName name="eauchaudeprimaire">[5]PROG.TRAV.!#REF!</definedName>
    <definedName name="EcetEFcuis">#REF!</definedName>
    <definedName name="ECetEFD">[5]PROG.TRAV.!#REF!</definedName>
    <definedName name="ECouEFcuis">#REF!</definedName>
    <definedName name="ECouEFD">[5]PROG.TRAV.!#REF!</definedName>
    <definedName name="ECP">#REF!</definedName>
    <definedName name="EF">#REF!</definedName>
    <definedName name="ENTITE_ACTIONS">'[7]listes déroulantes'!$AVS$2:$AVS$620</definedName>
    <definedName name="EntremtVracPatissGPAuMl">#REF!</definedName>
    <definedName name="ETAT">[7]!Tableau11[Etat actions]</definedName>
    <definedName name="EUcuis">#REF!</definedName>
    <definedName name="EUD">[5]PROG.TRAV.!#REF!</definedName>
    <definedName name="Euro">#REF!</definedName>
    <definedName name="EUROCAVE">#REF!</definedName>
    <definedName name="EUROCOLD">#REF!</definedName>
    <definedName name="EUROFOURS">#REF!</definedName>
    <definedName name="EUROGRILL">#REF!</definedName>
    <definedName name="EVAL">[4]!Tableau7[Evaluation]</definedName>
    <definedName name="Excel_BuiltIn_Print_Titles_2_1">(#REF!,#REF!)</definedName>
    <definedName name="extrac400cuis">#REF!</definedName>
    <definedName name="extracautrcuis">#REF!</definedName>
    <definedName name="extracautreD">[5]PROG.TRAV.!#REF!</definedName>
    <definedName name="extract400D">[5]PROG.TRAV.!#REF!</definedName>
    <definedName name="extractsallself">[5]PROG.TRAV.!#REF!</definedName>
    <definedName name="f">'[9]20 - Etanchéité'!#REF!</definedName>
    <definedName name="FetLFraisàCouperManu">#REF!</definedName>
    <definedName name="FetLFraisàCouperMéca">#REF!</definedName>
    <definedName name="FetLFraisàEplucher">#REF!</definedName>
    <definedName name="FOSTER">#REF!</definedName>
    <definedName name="FRIELECTRIC">#REF!</definedName>
    <definedName name="FRIGINOX">#REF!</definedName>
    <definedName name="FRIMA">#REF!</definedName>
    <definedName name="GC_">[3]BPU!#REF!</definedName>
    <definedName name="GE">#REF!</definedName>
    <definedName name="GEN">[4]!Tableau3[Risque générique]</definedName>
    <definedName name="GM">'[8]Hyp. Base &amp;  Hébrgmnt.'!$H$39</definedName>
    <definedName name="GMCMA">'[8]Hyp. Loc. Publ. &amp; Opér.'!#REF!</definedName>
    <definedName name="GO">#REF!</definedName>
    <definedName name="GO1_">[3]BPU!#REF!</definedName>
    <definedName name="GO2_">[3]BPU!#REF!</definedName>
    <definedName name="GO3_">[3]BPU!#REF!</definedName>
    <definedName name="GO4_">[3]BPU!#REF!</definedName>
    <definedName name="GO5_">[3]BPU!#REF!</definedName>
    <definedName name="GO7_">[3]BPU!#REF!</definedName>
    <definedName name="GO8_">[3]BPU!#REF!</definedName>
    <definedName name="GO9_">[3]BPU!#REF!</definedName>
    <definedName name="goulottedechet">#REF!</definedName>
    <definedName name="groupeàdistance">#REF!</definedName>
    <definedName name="Groupeouvrage">#REF!</definedName>
    <definedName name="GUDIN">#REF!</definedName>
    <definedName name="GUYON">#REF!</definedName>
    <definedName name="h">'[6]P.U. Etude'!$F$63</definedName>
    <definedName name="HACKMAN">#REF!</definedName>
    <definedName name="HOBART">#REF!</definedName>
    <definedName name="hottinductdistrib">[5]PROG.TRAV.!#REF!</definedName>
    <definedName name="hplafcuis">#REF!</definedName>
    <definedName name="hsousplafC">#REF!</definedName>
    <definedName name="HUPFER">#REF!</definedName>
    <definedName name="_xlnm.Print_Titles" localSheetId="2">'Détail contenu PLERIN'!$1:$12</definedName>
    <definedName name="_xlnm.Print_Titles" localSheetId="1">DPGF!$1:$10</definedName>
    <definedName name="ISECO">#REF!</definedName>
    <definedName name="jeClientNumber">#REF!</definedName>
    <definedName name="jeLastRevision">'[10]Front Page'!$K$49</definedName>
    <definedName name="jePhaseCode">'[10]Front Page'!$B$49</definedName>
    <definedName name="jeSopIndexNumber">'[11]Front Page'!$J$50</definedName>
    <definedName name="jeTitle1">'[10]Front Page'!$M$28</definedName>
    <definedName name="jeTitle2">'[10]Front Page'!$M$29</definedName>
    <definedName name="K">#REF!</definedName>
    <definedName name="kalu">#REF!</definedName>
    <definedName name="KELSEN">#REF!</definedName>
    <definedName name="ketan">'[9]20 - Etanchéité'!#REF!</definedName>
    <definedName name="kev">#REF!</definedName>
    <definedName name="kfxplaf">'[9]27 - Faux plafonds'!#REF!</definedName>
    <definedName name="KgAssaisonnement">#REF!</definedName>
    <definedName name="kmext">#REF!</definedName>
    <definedName name="KRAMPOUZ">#REF!</definedName>
    <definedName name="KRONEN">#REF!</definedName>
    <definedName name="ksoup">'[9]24 - Sols souples'!#REF!</definedName>
    <definedName name="kv">#REF!</definedName>
    <definedName name="LESOU">#REF!</definedName>
    <definedName name="LIST_FORMAT">[12]MezzoOfficeAddinData!$J$6:$J$11</definedName>
    <definedName name="LIST_ISSUER">[12]MezzoOfficeAddinData!$I$6:$I$6</definedName>
    <definedName name="LIST_PHASE">[12]MezzoOfficeAddinData!$F$6:$F$19</definedName>
    <definedName name="LIST_PROJECTCODE">[12]MezzoOfficeAddinData!$E$6:$E$32</definedName>
    <definedName name="LIST_SCALE">[12]MezzoOfficeAddinData!$K$6:$K$19</definedName>
    <definedName name="LIST_TYPE">[12]MezzoOfficeAddinData!$H$6:$H$11</definedName>
    <definedName name="LIST_VERSION">[12]MezzoOfficeAddinData!$G$6:$G$15</definedName>
    <definedName name="ListeD">[13]Listes!$A$11:$A$17</definedName>
    <definedName name="LivRestAnnex">#REF!</definedName>
    <definedName name="LongBuffetPainsScramble">#REF!</definedName>
    <definedName name="LongComptoirScramble">#REF!</definedName>
    <definedName name="LongTotalBoutique">#REF!</definedName>
    <definedName name="LongTotalBoutiqueScramble">#REF!</definedName>
    <definedName name="Lots">#REF!</definedName>
    <definedName name="lottechC">#REF!</definedName>
    <definedName name="lottechRsat">'[5]P-Rest. SàT'!#REF!</definedName>
    <definedName name="lottechself">[5]PROG.TRAV.!#REF!</definedName>
    <definedName name="LT">#REF!</definedName>
    <definedName name="LUX">#REF!</definedName>
    <definedName name="m2parplace">#REF!</definedName>
    <definedName name="Manutan">#REF!</definedName>
    <definedName name="MAREM">#REF!</definedName>
    <definedName name="matCHGamme">#REF!</definedName>
    <definedName name="matCstandard">#REF!</definedName>
    <definedName name="matCsupereco">#REF!</definedName>
    <definedName name="MATIK">#REF!</definedName>
    <definedName name="matRsatHGamme">'[14]P-Cuisine'!$C$17</definedName>
    <definedName name="MCA">#REF!</definedName>
    <definedName name="METO">#REF!</definedName>
    <definedName name="METTL">#REF!</definedName>
    <definedName name="MM">#REF!</definedName>
    <definedName name="montecharge">#REF!</definedName>
    <definedName name="MORICE">#REF!</definedName>
    <definedName name="MULTIVAC">#REF!</definedName>
    <definedName name="murlignechaude">#REF!</definedName>
    <definedName name="NatureRTGP">'[2]+CODIF GED LASCOM'!$AQ$66:$AQ$71</definedName>
    <definedName name="NbBoutique">#REF!</definedName>
    <definedName name="NbBoutiqueGABio">#REF!</definedName>
    <definedName name="NbBoutiqueGrill">#REF!</definedName>
    <definedName name="NbBoutiqueMijotéEco">#REF!</definedName>
    <definedName name="NbBoutiqueMijotéTradition">#REF!</definedName>
    <definedName name="NbBoutiquePâtes">#REF!</definedName>
    <definedName name="NbBoutiquePizza">#REF!</definedName>
    <definedName name="NbBoutiquePoisson">#REF!</definedName>
    <definedName name="NbBoutiquePWP">#REF!</definedName>
    <definedName name="NbBoutiqueRôtisserie">#REF!</definedName>
    <definedName name="NbComptoirScramble">#REF!</definedName>
    <definedName name="NbComptoirSGABio">#REF!</definedName>
    <definedName name="NbComptoirSGrill">#REF!</definedName>
    <definedName name="NbComptoirSMijotéEco">#REF!</definedName>
    <definedName name="NbComptoirSMijotéTrad">#REF!</definedName>
    <definedName name="NbComptoirSPâtes">#REF!</definedName>
    <definedName name="NbComptoirSPizza">#REF!</definedName>
    <definedName name="NbComptoirSPoisson">#REF!</definedName>
    <definedName name="NbComptoirSPWP">#REF!</definedName>
    <definedName name="NbComptoirSRôtisserie">#REF!</definedName>
    <definedName name="NbConviveMn">#REF!</definedName>
    <definedName name="NbDessertDressé">#REF!</definedName>
    <definedName name="NbEntréeDressé">#REF!</definedName>
    <definedName name="NbEntréeVrac">#REF!</definedName>
    <definedName name="NbFruitierDressé">#REF!</definedName>
    <definedName name="NbFruitiersVrac">#REF!</definedName>
    <definedName name="NBGRUES">'[6]Frais de chantier'!$B$120</definedName>
    <definedName name="NbKgFetLFrais">#REF!</definedName>
    <definedName name="NbLaitageDressé">#REF!</definedName>
    <definedName name="NbLaitageVrac">#REF!</definedName>
    <definedName name="NbPätissDressé">#REF!</definedName>
    <definedName name="NbPatissVrac">#REF!</definedName>
    <definedName name="NbPlacealleRR">#REF!</definedName>
    <definedName name="NbPlaceBoutique">#REF!</definedName>
    <definedName name="NbPlaceSalleRR">#REF!</definedName>
    <definedName name="NbPlaceScramble">#REF!</definedName>
    <definedName name="NbPlaceSelfsalle">#REF!</definedName>
    <definedName name="NbPrestationBoutique">#REF!</definedName>
    <definedName name="NbPrestationCafet">#REF!</definedName>
    <definedName name="NbPrestationRR">#REF!</definedName>
    <definedName name="nbPrestationSAT">#REF!</definedName>
    <definedName name="NbPrestationScramble">#REF!</definedName>
    <definedName name="NbPrestProdDtPertes">#REF!</definedName>
    <definedName name="NbPrestRR">#REF!</definedName>
    <definedName name="nbrecannivD">[5]PROG.TRAV.!#REF!</definedName>
    <definedName name="nbrecouvertself">[5]PROG.SITE!$C$8</definedName>
    <definedName name="nbrelignecourfaibleD">[5]PROG.TRAV.!#REF!</definedName>
    <definedName name="nbreligneelectcuis">#REF!</definedName>
    <definedName name="nbreligneelectD">[5]PROG.TRAV.!#REF!</definedName>
    <definedName name="nbrelignegazcuis">#REF!</definedName>
    <definedName name="nbrelignegazD">[5]PROG.TRAV.!#REF!</definedName>
    <definedName name="nbresiphonD">[5]PROG.TRAV.!#REF!</definedName>
    <definedName name="NbSalade">#REF!</definedName>
    <definedName name="NbSaladeDressé">#REF!</definedName>
    <definedName name="NbSaladeVrac">#REF!</definedName>
    <definedName name="NbSoupe">#REF!</definedName>
    <definedName name="NbTraiteur">#REF!</definedName>
    <definedName name="NbTraiteurchaud">#REF!</definedName>
    <definedName name="NbTraiteurDressé">#REF!</definedName>
    <definedName name="NbTraiteurVrac">#REF!</definedName>
    <definedName name="NEOSERVICE1">#REF!</definedName>
    <definedName name="NEOSERVICE2">#REF!</definedName>
    <definedName name="NEWLIGHT">#REF!</definedName>
    <definedName name="Niveau">'[2]+CODIF AMOG'!$B$226:$B$334</definedName>
    <definedName name="NIVEAU0">[3]BPU!#REF!</definedName>
    <definedName name="NUTRI">#REF!</definedName>
    <definedName name="OBJET">'[2]+CODIF AMOG'!$B$11:$B$224</definedName>
    <definedName name="Objet1">#REF!</definedName>
    <definedName name="Objet2">#REF!</definedName>
    <definedName name="OUINON">[7]!Tableau10[OuiNon]</definedName>
    <definedName name="OUVRAGE">[4]!Tableau13[Ouvrages]</definedName>
    <definedName name="OUVRAGES">#REF!</definedName>
    <definedName name="PainsAuMl">#REF!</definedName>
    <definedName name="PANIMATIC">#REF!</definedName>
    <definedName name="PE">'[2]+CODIF AMOG'!$F$44:$F$113</definedName>
    <definedName name="PerteMoyenne">#REF!</definedName>
    <definedName name="PG">'[2]+CODIF AMOG'!$F$115:$F$140</definedName>
    <definedName name="PHASE">[4]!Tableau4[Phase]</definedName>
    <definedName name="PILOTE">[4]!Tableau5[Entité pilote]</definedName>
    <definedName name="plafbacacier">#REF!</definedName>
    <definedName name="plafdalleless">#REF!</definedName>
    <definedName name="plafflocage">#REF!</definedName>
    <definedName name="plafisolat">#REF!</definedName>
    <definedName name="PlateauAuMl">#REF!</definedName>
    <definedName name="PlateauRRAuMl">#REF!</definedName>
    <definedName name="plateformeelev">#REF!</definedName>
    <definedName name="PoidsGarnFéculent">#REF!</definedName>
    <definedName name="PoidsGarnSPoisson">#REF!</definedName>
    <definedName name="PoidsLaitageMoyen">#REF!</definedName>
    <definedName name="PoidsPâtisserieMoyen">#REF!</definedName>
    <definedName name="PoidsSauce">#REF!</definedName>
    <definedName name="PoidsSoupe">#REF!</definedName>
    <definedName name="PoidsVetPMijotéMoyen">#REF!</definedName>
    <definedName name="pointeclair">#REF!</definedName>
    <definedName name="porte80">#REF!</definedName>
    <definedName name="porteinducouliss">#REF!</definedName>
    <definedName name="porteinduscharniere">#REF!</definedName>
    <definedName name="portemet100">#REF!</definedName>
    <definedName name="portentréD">[5]PROG.TRAV.!#REF!</definedName>
    <definedName name="portmetal160">#REF!</definedName>
    <definedName name="portsantD">[5]PROG.TRAV.!#REF!</definedName>
    <definedName name="portsortie">[5]PROG.TRAV.!#REF!</definedName>
    <definedName name="portvest">#REF!</definedName>
    <definedName name="poseht1">#REF!</definedName>
    <definedName name="poseht2">#REF!</definedName>
    <definedName name="PPose1">#REF!</definedName>
    <definedName name="PPose2">#REF!</definedName>
    <definedName name="PrefixIndexNoCode">'[11]Front Page'!$I$50</definedName>
    <definedName name="PRIMUS1">#REF!</definedName>
    <definedName name="PRIMUS2">#REF!</definedName>
    <definedName name="PRIMUS3">#REF!</definedName>
    <definedName name="pts">'[6]P.U. Etude'!$F$20</definedName>
    <definedName name="puisselect">#REF!</definedName>
    <definedName name="puisselectD">[5]PROG.TRAV.!#REF!</definedName>
    <definedName name="puissgaz">#REF!</definedName>
    <definedName name="puissgazD">[5]PROG.TRAV.!#REF!</definedName>
    <definedName name="RatioBasePatissenKG">#REF!</definedName>
    <definedName name="RatioCharcutàTrancher">#REF!</definedName>
    <definedName name="RatioFéculentenCuissonMarmitte">#REF!</definedName>
    <definedName name="RatioFetL4GsurFrais">#REF!</definedName>
    <definedName name="RatioFetLSurgGarn">#REF!</definedName>
    <definedName name="RatioFetlSurgHO">#REF!</definedName>
    <definedName name="RatioGarnitureenCuissonFourMixte">#REF!</definedName>
    <definedName name="RatioGarnitureenCuissonSauteuse">#REF!</definedName>
    <definedName name="RatioGarnitureLegEnCuissonVapeur">#REF!</definedName>
    <definedName name="RatioGarnSàDécouper">#REF!</definedName>
    <definedName name="RatioGarnSPâtesàdécouper">#REF!</definedName>
    <definedName name="RatioHOàMixer">#REF!</definedName>
    <definedName name="RatioMijotéàDécouper">#REF!</definedName>
    <definedName name="RatioMijotéenCuissonFourMixte">#REF!</definedName>
    <definedName name="RatioMijotéEnCuissonFourVapeur">#REF!</definedName>
    <definedName name="RatioMijotéenCuissonSauteuse">#REF!</definedName>
    <definedName name="RatioNatureenCuissonFourMixte">#REF!</definedName>
    <definedName name="RatioNatureEnCuissonFourVapeur">#REF!</definedName>
    <definedName name="RatioNatureenCuissonSauteuse">#REF!</definedName>
    <definedName name="RatioNbPiècePatissàCuire">#REF!</definedName>
    <definedName name="RatioNbPiècePatissEnCellule">#REF!</definedName>
    <definedName name="RatioPatissSousTraité">#REF!</definedName>
    <definedName name="RatioPDT4G">#REF!</definedName>
    <definedName name="RatioPDTsurFéculent">#REF!</definedName>
    <definedName name="RatioPoissonFrais">#REF!</definedName>
    <definedName name="RatioProduitEnCellule">#REF!</definedName>
    <definedName name="RatioPWPàDécouper">#REF!</definedName>
    <definedName name="RatioRôtienCuissonFourMixte">#REF!</definedName>
    <definedName name="RatioSalade4G">#REF!</definedName>
    <definedName name="RatioViandeFraîche">#REF!</definedName>
    <definedName name="RatrioSauceenCuissonSauteuse">#REF!</definedName>
    <definedName name="reduct">[5]MatSelf!#REF!</definedName>
    <definedName name="ReglageFluiditéBoutique">#REF!</definedName>
    <definedName name="ReglageFluiditéRR">#REF!</definedName>
    <definedName name="ReglageFluiditéScramble">#REF!</definedName>
    <definedName name="ReglageFreqBoutique">#REF!</definedName>
    <definedName name="ReglageFreqRR">#REF!</definedName>
    <definedName name="ReglageFreqScramble">#REF!</definedName>
    <definedName name="regrouEUmatC">#REF!</definedName>
    <definedName name="regrouEUmatD">[5]PROG.TRAV.!#REF!</definedName>
    <definedName name="regrouEUsanitC">#REF!</definedName>
    <definedName name="regroupEUsanD">[5]PROG.TRAV.!#REF!</definedName>
    <definedName name="Repére_MR1">#REF!</definedName>
    <definedName name="Repére_MR2">#REF!</definedName>
    <definedName name="REPONSE">[4]!Tableau9[Plan de réponse]</definedName>
    <definedName name="reseaueauadouc">#REF!</definedName>
    <definedName name="RESP">'[2]+CODIF AMOG'!#REF!</definedName>
    <definedName name="Responsable">'[2]+CODIF GED LASCOM'!$AJ$66:$AJ$126</definedName>
    <definedName name="RIEBER">#REF!</definedName>
    <definedName name="ROBOT">#REF!</definedName>
    <definedName name="ROSIERES">#REF!</definedName>
    <definedName name="ROTISOL">#REF!</definedName>
    <definedName name="ROTISOL2">#REF!</definedName>
    <definedName name="ROTISOL3">#REF!</definedName>
    <definedName name="RUBBENS">#REF!</definedName>
    <definedName name="SaladierVracAuMl">#REF!</definedName>
    <definedName name="SANTOS">#REF!</definedName>
    <definedName name="SCAL">#REF!</definedName>
    <definedName name="SCHAERER">#REF!</definedName>
    <definedName name="SCODIF">#REF!</definedName>
    <definedName name="SECTEUR">[4]!Tableau12[Secteurs]</definedName>
    <definedName name="Securite">'[2]+CODIF GED LASCOM'!$AN$80:$AN$81</definedName>
    <definedName name="SEDA">#REF!</definedName>
    <definedName name="SEIP">#REF!</definedName>
    <definedName name="selfHGamme">[15]PROG.TRAV.!$B$29</definedName>
    <definedName name="selfstandard">[15]PROG.TRAV.!$B$28</definedName>
    <definedName name="SFERE">#REF!</definedName>
    <definedName name="SIFEC">#REF!</definedName>
    <definedName name="siphoncuis">#REF!</definedName>
    <definedName name="SOC">#REF!</definedName>
    <definedName name="SOFRACA">#REF!</definedName>
    <definedName name="solprodcarrel">#REF!</definedName>
    <definedName name="solprodresine">#REF!</definedName>
    <definedName name="solprodtarasaf">#REF!</definedName>
    <definedName name="SOMAF">#REF!</definedName>
    <definedName name="sousespaceSelf">#REF!</definedName>
    <definedName name="SpecCode01">'[10]Front Page'!$A$49</definedName>
    <definedName name="SpecCode02">'[10]Front Page'!$C$49</definedName>
    <definedName name="SpecCode03">'[10]Front Page'!$D$49</definedName>
    <definedName name="SpecCode04">'[10]Front Page'!$E$49</definedName>
    <definedName name="SpecCode05">'[10]Front Page'!$F$49</definedName>
    <definedName name="SpecCode06">'[10]Front Page'!$G$49</definedName>
    <definedName name="SpecCode07">'[10]Front Page'!$H$49</definedName>
    <definedName name="SpecCode082">'[10]Front Page'!$I$49</definedName>
    <definedName name="Spécialités">'[2]+CODIF AMOG'!$B$337:$B$456</definedName>
    <definedName name="STATUT">[4]!Tableau1[Statuts]</definedName>
    <definedName name="STERI">#REF!</definedName>
    <definedName name="Summary">#REF!</definedName>
    <definedName name="surfcirculation">#REF!</definedName>
    <definedName name="surfcirculconv">[5]PROG.TRAV.!#REF!</definedName>
    <definedName name="surfcloisàcréerhydroD">[5]PROG.TRAV.!#REF!</definedName>
    <definedName name="surfcloisàcréerhydrovestD">[5]PROG.TRAV.!#REF!</definedName>
    <definedName name="surfcloisàcreerlav">[5]PROG.TRAV.!#REF!</definedName>
    <definedName name="surfcloisneutreC">#REF!</definedName>
    <definedName name="surfcloisprodC">#REF!</definedName>
    <definedName name="surfcloisproddistr">[5]PROG.TRAV.!#REF!</definedName>
    <definedName name="surfcloisproddistrib">[5]PROG.TRAV.!#REF!</definedName>
    <definedName name="surfcloissimpldistrib">[5]PROG.TRAV.!#REF!</definedName>
    <definedName name="surfcomptoir">[5]PROG.TRAV.!#REF!</definedName>
    <definedName name="surfcuisson">#REF!</definedName>
    <definedName name="surfdechet">#REF!</definedName>
    <definedName name="surfdistrib">[5]PROG.TRAV.!#REF!</definedName>
    <definedName name="surfdistribetoffice">[5]PROG.PREST.!#REF!</definedName>
    <definedName name="surffaience">#REF!</definedName>
    <definedName name="surflaverie">[5]PROG.TRAV.!#REF!</definedName>
    <definedName name="surflegum">#REF!</definedName>
    <definedName name="surfloctechn">#REF!</definedName>
    <definedName name="SurfOfficeRelais">#REF!</definedName>
    <definedName name="surfofficrelais">[5]PROG.TRAV.!#REF!</definedName>
    <definedName name="surfofficrelaos">[5]PROG.TRAV.!#REF!</definedName>
    <definedName name="surfpatiss">#REF!</definedName>
    <definedName name="surfprepfroid">#REF!</definedName>
    <definedName name="surfpub">[5]PROG.PREST.!#REF!</definedName>
    <definedName name="surfrecept">#REF!</definedName>
    <definedName name="surfreserv">#REF!</definedName>
    <definedName name="SurfSalleRR">#REF!</definedName>
    <definedName name="surfsalleSelf">'[15]SURF-RESA'!$D$24</definedName>
    <definedName name="surfsanitclient">[5]PROG.TRAV.!#REF!</definedName>
    <definedName name="surftotcuis">#REF!</definedName>
    <definedName name="surftotcuisneutre">#REF!</definedName>
    <definedName name="surftotcuisprod">#REF!</definedName>
    <definedName name="surftrait">#REF!</definedName>
    <definedName name="surfvestdistrib">[5]PROG.TRAV.!#REF!</definedName>
    <definedName name="surfvestiaire">#REF!</definedName>
    <definedName name="surplonge">#REF!</definedName>
    <definedName name="SYS_">[3]BPU!#REF!</definedName>
    <definedName name="T">#REF!</definedName>
    <definedName name="TBaseGeste">#REF!</definedName>
    <definedName name="tc">#REF!</definedName>
    <definedName name="td">#REF!</definedName>
    <definedName name="TEMP">#REF!</definedName>
    <definedName name="TempsWJour">#REF!</definedName>
    <definedName name="TFCoupeManu">#REF!</definedName>
    <definedName name="TFGlaceEnMn">#REF!</definedName>
    <definedName name="TFMEPBoisLait">#REF!</definedName>
    <definedName name="TFMEPCaisse">#REF!</definedName>
    <definedName name="TFMEPCouverts">#REF!</definedName>
    <definedName name="TFMEPDressé">#REF!</definedName>
    <definedName name="TFMEPGA">#REF!</definedName>
    <definedName name="TFMEPGrill">#REF!</definedName>
    <definedName name="TFMEPMijoté">#REF!</definedName>
    <definedName name="TFMEPPains">#REF!</definedName>
    <definedName name="TFMEPPâtes">#REF!</definedName>
    <definedName name="TFMEPPizza">#REF!</definedName>
    <definedName name="TFMEPPlateaux">#REF!</definedName>
    <definedName name="TFMEPPoisson">#REF!</definedName>
    <definedName name="TFMEPPWP">#REF!</definedName>
    <definedName name="TFMEPRôtissoire">#REF!</definedName>
    <definedName name="TFMEPVerres">#REF!</definedName>
    <definedName name="TFMEPVrac">#REF!</definedName>
    <definedName name="TFProdMatEntrée">#REF!</definedName>
    <definedName name="TFProdPizza">#REF!</definedName>
    <definedName name="TFProdPWP">#REF!</definedName>
    <definedName name="TFProdRôtiComptoir">#REF!</definedName>
    <definedName name="TFProdRôtiCuisine">#REF!</definedName>
    <definedName name="TFSerieHO">#REF!</definedName>
    <definedName name="TFSeriePlatChaud">#REF!</definedName>
    <definedName name="TFTranche">#REF!</definedName>
    <definedName name="TFTrancheKilo">#REF!</definedName>
    <definedName name="TGE_">[3]BPU!#REF!</definedName>
    <definedName name="themeasie">#REF!</definedName>
    <definedName name="themebrasserie">#REF!</definedName>
    <definedName name="themeitalie">#REF!</definedName>
    <definedName name="thememer">#REF!</definedName>
    <definedName name="themenordic">#REF!</definedName>
    <definedName name="themepub">[5]PROG.PREST.!#REF!</definedName>
    <definedName name="themesudself">#REF!</definedName>
    <definedName name="thm">'[6]P.U. Etude'!$F$18</definedName>
    <definedName name="titre">#REF!</definedName>
    <definedName name="titre2">#REF!</definedName>
    <definedName name="totalht1">#REF!</definedName>
    <definedName name="TOURNUS">#REF!</definedName>
    <definedName name="TpsNettoyageAuM2">#REF!</definedName>
    <definedName name="TpsPriseCafé">#REF!</definedName>
    <definedName name="TpsProdMn">#REF!</definedName>
    <definedName name="TraiteurGPAuMl">#REF!</definedName>
    <definedName name="traitsurfC">#REF!</definedName>
    <definedName name="traitsurfclient">'[14]P-Distrib-Laverie-Salle'!$B$14</definedName>
    <definedName name="traitsurfRsat">'[5]P-Rest. SàT'!#REF!</definedName>
    <definedName name="traitsurfself">[5]PROG.TRAV.!#REF!</definedName>
    <definedName name="TRN_">[3]BPU!#REF!</definedName>
    <definedName name="TRP_">[3]BPU!#REF!</definedName>
    <definedName name="trr">#REF!</definedName>
    <definedName name="TRT_">[3]BPU!#REF!</definedName>
    <definedName name="ts">#REF!</definedName>
    <definedName name="TSE_">[3]BPU!#REF!</definedName>
    <definedName name="TVAssembChaud">#REF!</definedName>
    <definedName name="TVAssembDressIndElaboré">#REF!</definedName>
    <definedName name="TVAssembDressIndSimple">#REF!</definedName>
    <definedName name="TVassembSaladRR">#REF!</definedName>
    <definedName name="TvAssembSandwich">#REF!</definedName>
    <definedName name="TVAssembVrac">#REF!</definedName>
    <definedName name="TVConditionnementHO">#REF!</definedName>
    <definedName name="TVCoupeManu">#REF!</definedName>
    <definedName name="TVCoupeMéca">#REF!</definedName>
    <definedName name="TVDressageVracElaboré">#REF!</definedName>
    <definedName name="TVDressageVracSimple">#REF!</definedName>
    <definedName name="TVGlaceEnMn">#REF!</definedName>
    <definedName name="TVMEPBoisLait">#REF!</definedName>
    <definedName name="TVMEPCaisse">#REF!</definedName>
    <definedName name="TVMEPCouverts">#REF!</definedName>
    <definedName name="TVMEPDressé">#REF!</definedName>
    <definedName name="TVMEPGA">#REF!</definedName>
    <definedName name="TVMEPGrill">#REF!</definedName>
    <definedName name="TVMEPMijoté">#REF!</definedName>
    <definedName name="TVMEPPains">#REF!</definedName>
    <definedName name="TVMEPPâtes">#REF!</definedName>
    <definedName name="TVMEPPizza">#REF!</definedName>
    <definedName name="TVMEPPlateaux">#REF!</definedName>
    <definedName name="TVMEPPoisson">#REF!</definedName>
    <definedName name="TVMEPPWP">#REF!</definedName>
    <definedName name="TVMEPRôtisserie">#REF!</definedName>
    <definedName name="TVMEPVerres">#REF!</definedName>
    <definedName name="TVMEPVrac">#REF!</definedName>
    <definedName name="TVMixageHO">#REF!</definedName>
    <definedName name="TVOperationManu">#REF!</definedName>
    <definedName name="TVPièçageVetP">#REF!</definedName>
    <definedName name="TVProdPizza">#REF!</definedName>
    <definedName name="TVProdRôtiComptoir">#REF!</definedName>
    <definedName name="TVProdRôtiCuisine">#REF!</definedName>
    <definedName name="TVReapproDressé">#REF!</definedName>
    <definedName name="TVReapproGarniture">#REF!</definedName>
    <definedName name="TVReapproMijoté">#REF!</definedName>
    <definedName name="TVReapproVrac">#REF!</definedName>
    <definedName name="TVTranche">#REF!</definedName>
    <definedName name="TVTrancheKG">#REF!</definedName>
    <definedName name="TxOccupationMaterielProd">#REF!</definedName>
    <definedName name="TxPriseMijoté">#REF!</definedName>
    <definedName name="TYP">'[2]+CODIF AMOG'!#REF!</definedName>
    <definedName name="Type">'[2]+CODIF GED LASCOM'!$AM$66:$AM$76</definedName>
    <definedName name="TYPE_INTER_MOE">[7]!Tableau9[TYPE INTERFACE MOE]</definedName>
    <definedName name="UNIC">#REF!</definedName>
    <definedName name="unValvC">#REF!</definedName>
    <definedName name="unVCFC">#REF!</definedName>
    <definedName name="unVmetC">#REF!</definedName>
    <definedName name="unVocC">#REF!</definedName>
    <definedName name="UnVocD">[5]PROG.TRAV.!#REF!</definedName>
    <definedName name="unVvestC">#REF!</definedName>
    <definedName name="VAUCONSANT">#REF!</definedName>
    <definedName name="VerresAuMl">#REF!</definedName>
    <definedName name="VetV160feu">#REF!</definedName>
    <definedName name="VetV160ocul">#REF!</definedName>
    <definedName name="VetV80feu">#REF!</definedName>
    <definedName name="Vetv80ocul">#REF!</definedName>
    <definedName name="VRD_">[3]BPU!#REF!</definedName>
    <definedName name="vvvv">'[9]27 - Faux plafonds'!#REF!</definedName>
    <definedName name="WCLEV">#REF!</definedName>
    <definedName name="WFRY">#REF!</definedName>
    <definedName name="WTECH">#REF!</definedName>
    <definedName name="x">'[9]20 - Etanchéité'!#REF!</definedName>
    <definedName name="YVMEPPains">#REF!</definedName>
    <definedName name="ZANUSSI">#REF!</definedName>
    <definedName name="_xlnm.Print_Area" localSheetId="1">DPGF!$A$1:$F$51</definedName>
    <definedName name="_xlnm.Print_Area" localSheetId="0">PDG!$A$1:$G$40</definedName>
    <definedName name="Zone_impres_M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27" l="1"/>
  <c r="F46" i="27"/>
  <c r="F45" i="27"/>
  <c r="F42" i="27"/>
  <c r="F41" i="27"/>
  <c r="F40" i="27"/>
  <c r="F39" i="27"/>
  <c r="F38" i="27"/>
  <c r="F32" i="27"/>
  <c r="F31" i="27"/>
  <c r="F28" i="27"/>
  <c r="F27" i="27"/>
  <c r="F26" i="27"/>
  <c r="F25" i="27"/>
  <c r="F24" i="27"/>
  <c r="F33" i="27" s="1"/>
  <c r="F17" i="27"/>
  <c r="F15" i="27"/>
  <c r="F47" i="27" l="1"/>
  <c r="F19" i="27"/>
  <c r="F49" i="27" s="1"/>
  <c r="F50" i="27" s="1"/>
  <c r="F51" i="27" s="1"/>
  <c r="B19" i="27"/>
  <c r="G429" i="4" l="1"/>
  <c r="G427" i="4"/>
  <c r="G426" i="4"/>
  <c r="G425" i="4"/>
  <c r="E423" i="4"/>
  <c r="E428" i="4" s="1"/>
  <c r="G428" i="4" s="1"/>
  <c r="G417" i="4"/>
  <c r="G416" i="4"/>
  <c r="G415" i="4"/>
  <c r="E414" i="4"/>
  <c r="G414" i="4" s="1"/>
  <c r="G406" i="4"/>
  <c r="G405" i="4"/>
  <c r="G404" i="4"/>
  <c r="E403" i="4"/>
  <c r="G403" i="4" s="1"/>
  <c r="G396" i="4"/>
  <c r="G395" i="4"/>
  <c r="G394" i="4"/>
  <c r="E393" i="4"/>
  <c r="G393" i="4" s="1"/>
  <c r="G386" i="4"/>
  <c r="G385" i="4"/>
  <c r="G384" i="4"/>
  <c r="E383" i="4"/>
  <c r="G383" i="4" s="1"/>
  <c r="G376" i="4"/>
  <c r="G375" i="4"/>
  <c r="G374" i="4"/>
  <c r="E373" i="4"/>
  <c r="G373" i="4" s="1"/>
  <c r="G367" i="4"/>
  <c r="G366" i="4"/>
  <c r="E365" i="4"/>
  <c r="G365" i="4" s="1"/>
  <c r="E364" i="4"/>
  <c r="G364" i="4" s="1"/>
  <c r="G357" i="4"/>
  <c r="G356" i="4"/>
  <c r="G355" i="4"/>
  <c r="G354" i="4"/>
  <c r="E353" i="4"/>
  <c r="G353" i="4" s="1"/>
  <c r="G345" i="4"/>
  <c r="G344" i="4"/>
  <c r="E343" i="4"/>
  <c r="G343" i="4" s="1"/>
  <c r="G342" i="4"/>
  <c r="G341" i="4"/>
  <c r="E340" i="4"/>
  <c r="G340" i="4" s="1"/>
  <c r="G339" i="4"/>
  <c r="G332" i="4"/>
  <c r="G331" i="4"/>
  <c r="G330" i="4"/>
  <c r="G329" i="4"/>
  <c r="E328" i="4"/>
  <c r="G328" i="4" s="1"/>
  <c r="G321" i="4"/>
  <c r="G320" i="4"/>
  <c r="G319" i="4"/>
  <c r="E318" i="4"/>
  <c r="G318" i="4" s="1"/>
  <c r="G317" i="4"/>
  <c r="E316" i="4"/>
  <c r="G316" i="4" s="1"/>
  <c r="G315" i="4"/>
  <c r="G308" i="4"/>
  <c r="G307" i="4"/>
  <c r="G306" i="4"/>
  <c r="E305" i="4"/>
  <c r="G305" i="4" s="1"/>
  <c r="G304" i="4"/>
  <c r="E303" i="4"/>
  <c r="G303" i="4" s="1"/>
  <c r="G302" i="4"/>
  <c r="G295" i="4"/>
  <c r="G294" i="4"/>
  <c r="E293" i="4"/>
  <c r="G293" i="4" s="1"/>
  <c r="G292" i="4"/>
  <c r="E291" i="4"/>
  <c r="G291" i="4" s="1"/>
  <c r="G290" i="4"/>
  <c r="G283" i="4"/>
  <c r="G282" i="4"/>
  <c r="G281" i="4"/>
  <c r="E280" i="4"/>
  <c r="G280" i="4" s="1"/>
  <c r="E279" i="4"/>
  <c r="G279" i="4" s="1"/>
  <c r="E278" i="4"/>
  <c r="G278" i="4" s="1"/>
  <c r="E277" i="4"/>
  <c r="G277" i="4" s="1"/>
  <c r="G270" i="4"/>
  <c r="G269" i="4"/>
  <c r="G268" i="4"/>
  <c r="E267" i="4"/>
  <c r="G267" i="4" s="1"/>
  <c r="E266" i="4"/>
  <c r="G266" i="4" s="1"/>
  <c r="E265" i="4"/>
  <c r="G265" i="4" s="1"/>
  <c r="E264" i="4"/>
  <c r="G264" i="4" s="1"/>
  <c r="G255" i="4"/>
  <c r="G254" i="4"/>
  <c r="G253" i="4"/>
  <c r="G252" i="4"/>
  <c r="E251" i="4"/>
  <c r="G251" i="4" s="1"/>
  <c r="G244" i="4"/>
  <c r="G243" i="4"/>
  <c r="G242" i="4"/>
  <c r="E241" i="4"/>
  <c r="G241" i="4" s="1"/>
  <c r="E240" i="4"/>
  <c r="G240" i="4" s="1"/>
  <c r="E239" i="4"/>
  <c r="G239" i="4" s="1"/>
  <c r="G238" i="4"/>
  <c r="G231" i="4"/>
  <c r="G230" i="4"/>
  <c r="E229" i="4"/>
  <c r="G229" i="4" s="1"/>
  <c r="G228" i="4"/>
  <c r="G227" i="4"/>
  <c r="E226" i="4"/>
  <c r="G226" i="4" s="1"/>
  <c r="G225" i="4"/>
  <c r="G218" i="4"/>
  <c r="G217" i="4"/>
  <c r="G216" i="4"/>
  <c r="G215" i="4"/>
  <c r="E214" i="4"/>
  <c r="G214" i="4" s="1"/>
  <c r="G213" i="4"/>
  <c r="E212" i="4"/>
  <c r="G212" i="4" s="1"/>
  <c r="G211" i="4"/>
  <c r="E210" i="4"/>
  <c r="G210" i="4" s="1"/>
  <c r="E209" i="4"/>
  <c r="G209" i="4" s="1"/>
  <c r="G199" i="4"/>
  <c r="G198" i="4"/>
  <c r="G197" i="4"/>
  <c r="G196" i="4"/>
  <c r="E195" i="4"/>
  <c r="G195" i="4" s="1"/>
  <c r="G194" i="4"/>
  <c r="G193" i="4"/>
  <c r="E192" i="4"/>
  <c r="G192" i="4" s="1"/>
  <c r="G191" i="4"/>
  <c r="G184" i="4"/>
  <c r="G183" i="4"/>
  <c r="G182" i="4"/>
  <c r="G181" i="4"/>
  <c r="E180" i="4"/>
  <c r="G180" i="4" s="1"/>
  <c r="G179" i="4"/>
  <c r="G178" i="4"/>
  <c r="E177" i="4"/>
  <c r="G177" i="4" s="1"/>
  <c r="G176" i="4"/>
  <c r="G171" i="4"/>
  <c r="G170" i="4"/>
  <c r="G169" i="4"/>
  <c r="G167" i="4"/>
  <c r="E166" i="4"/>
  <c r="G166" i="4" s="1"/>
  <c r="E165" i="4"/>
  <c r="G165" i="4" s="1"/>
  <c r="G160" i="4"/>
  <c r="E159" i="4"/>
  <c r="G159" i="4" s="1"/>
  <c r="E158" i="4"/>
  <c r="G158" i="4" s="1"/>
  <c r="G153" i="4"/>
  <c r="G152" i="4"/>
  <c r="E151" i="4"/>
  <c r="G151" i="4" s="1"/>
  <c r="G146" i="4"/>
  <c r="G145" i="4"/>
  <c r="G144" i="4"/>
  <c r="G142" i="4"/>
  <c r="E141" i="4"/>
  <c r="E143" i="4" s="1"/>
  <c r="G143" i="4" s="1"/>
  <c r="E140" i="4"/>
  <c r="G140" i="4" s="1"/>
  <c r="G135" i="4"/>
  <c r="G134" i="4"/>
  <c r="G133" i="4"/>
  <c r="E132" i="4"/>
  <c r="G132" i="4" s="1"/>
  <c r="E130" i="4"/>
  <c r="G130" i="4" s="1"/>
  <c r="G129" i="4"/>
  <c r="G124" i="4"/>
  <c r="G123" i="4"/>
  <c r="G122" i="4"/>
  <c r="G121" i="4"/>
  <c r="E120" i="4"/>
  <c r="G120" i="4" s="1"/>
  <c r="E119" i="4"/>
  <c r="G119" i="4" s="1"/>
  <c r="E118" i="4"/>
  <c r="G118" i="4" s="1"/>
  <c r="E117" i="4"/>
  <c r="G117" i="4" s="1"/>
  <c r="G112" i="4"/>
  <c r="G111" i="4"/>
  <c r="G110" i="4"/>
  <c r="G109" i="4"/>
  <c r="E108" i="4"/>
  <c r="G108" i="4" s="1"/>
  <c r="G107" i="4"/>
  <c r="E106" i="4"/>
  <c r="G106" i="4" s="1"/>
  <c r="G101" i="4"/>
  <c r="G100" i="4"/>
  <c r="G99" i="4"/>
  <c r="E98" i="4"/>
  <c r="G98" i="4" s="1"/>
  <c r="G97" i="4"/>
  <c r="E96" i="4"/>
  <c r="G96" i="4" s="1"/>
  <c r="G89" i="4"/>
  <c r="G88" i="4"/>
  <c r="G87" i="4"/>
  <c r="E86" i="4"/>
  <c r="G86" i="4" s="1"/>
  <c r="G85" i="4"/>
  <c r="E84" i="4"/>
  <c r="G84" i="4" s="1"/>
  <c r="E83" i="4"/>
  <c r="G83" i="4" s="1"/>
  <c r="G78" i="4"/>
  <c r="G77" i="4"/>
  <c r="G76" i="4"/>
  <c r="E75" i="4"/>
  <c r="G75" i="4" s="1"/>
  <c r="E74" i="4"/>
  <c r="G74" i="4" s="1"/>
  <c r="E73" i="4"/>
  <c r="G73" i="4" s="1"/>
  <c r="G68" i="4"/>
  <c r="E67" i="4"/>
  <c r="G67" i="4" s="1"/>
  <c r="G66" i="4"/>
  <c r="E65" i="4"/>
  <c r="G65" i="4" s="1"/>
  <c r="G60" i="4"/>
  <c r="G59" i="4"/>
  <c r="G58" i="4"/>
  <c r="G57" i="4"/>
  <c r="E56" i="4"/>
  <c r="G56" i="4" s="1"/>
  <c r="E55" i="4"/>
  <c r="G55" i="4" s="1"/>
  <c r="E54" i="4"/>
  <c r="G54" i="4" s="1"/>
  <c r="G49" i="4"/>
  <c r="G48" i="4"/>
  <c r="G47" i="4"/>
  <c r="G46" i="4"/>
  <c r="E45" i="4"/>
  <c r="G45" i="4" s="1"/>
  <c r="E44" i="4"/>
  <c r="G44" i="4" s="1"/>
  <c r="E43" i="4"/>
  <c r="G43" i="4" s="1"/>
  <c r="G42" i="4"/>
  <c r="G37" i="4"/>
  <c r="E36" i="4"/>
  <c r="G36" i="4" s="1"/>
  <c r="G35" i="4"/>
  <c r="G34" i="4"/>
  <c r="E33" i="4"/>
  <c r="G33" i="4" s="1"/>
  <c r="G32" i="4"/>
  <c r="E31" i="4"/>
  <c r="G31" i="4" s="1"/>
  <c r="G26" i="4"/>
  <c r="G25" i="4"/>
  <c r="G24" i="4"/>
  <c r="E23" i="4"/>
  <c r="G23" i="4" s="1"/>
  <c r="E22" i="4"/>
  <c r="G22" i="4" s="1"/>
  <c r="E21" i="4"/>
  <c r="G21" i="4" s="1"/>
  <c r="E20" i="4"/>
  <c r="G20" i="4" s="1"/>
  <c r="E131" i="4" l="1"/>
  <c r="G131" i="4" s="1"/>
  <c r="G141" i="4"/>
  <c r="H147" i="4" s="1"/>
  <c r="H431" i="4"/>
  <c r="H113" i="4"/>
  <c r="H185" i="4"/>
  <c r="H358" i="4"/>
  <c r="H90" i="4"/>
  <c r="H322" i="4"/>
  <c r="H333" i="4"/>
  <c r="H346" i="4"/>
  <c r="H377" i="4"/>
  <c r="H387" i="4"/>
  <c r="H397" i="4"/>
  <c r="H407" i="4"/>
  <c r="H418" i="4"/>
  <c r="H256" i="4"/>
  <c r="H200" i="4"/>
  <c r="H271" i="4"/>
  <c r="H219" i="4"/>
  <c r="H125" i="4"/>
  <c r="H79" i="4"/>
  <c r="H284" i="4"/>
  <c r="H38" i="4"/>
  <c r="H102" i="4"/>
  <c r="H50" i="4"/>
  <c r="H69" i="4"/>
  <c r="H136" i="4"/>
  <c r="H154" i="4"/>
  <c r="H161" i="4"/>
  <c r="H232" i="4"/>
  <c r="H368" i="4"/>
  <c r="H309" i="4"/>
  <c r="H27" i="4"/>
  <c r="H61" i="4"/>
  <c r="H245" i="4"/>
  <c r="H296" i="4"/>
  <c r="E168" i="4"/>
  <c r="G168" i="4" s="1"/>
  <c r="H172" i="4" s="1"/>
</calcChain>
</file>

<file path=xl/sharedStrings.xml><?xml version="1.0" encoding="utf-8"?>
<sst xmlns="http://schemas.openxmlformats.org/spreadsheetml/2006/main" count="650" uniqueCount="188">
  <si>
    <t>Désignation</t>
  </si>
  <si>
    <t>E</t>
  </si>
  <si>
    <t>F</t>
  </si>
  <si>
    <t>INVESTISSEMENT BATIMENT</t>
  </si>
  <si>
    <t>Unité</t>
  </si>
  <si>
    <t>Quantité</t>
  </si>
  <si>
    <t>Prix</t>
  </si>
  <si>
    <t>Unitaire</t>
  </si>
  <si>
    <t>m2</t>
  </si>
  <si>
    <t>ens</t>
  </si>
  <si>
    <t>A</t>
  </si>
  <si>
    <t>B</t>
  </si>
  <si>
    <t>C</t>
  </si>
  <si>
    <t>D</t>
  </si>
  <si>
    <t>A1</t>
  </si>
  <si>
    <t>A2</t>
  </si>
  <si>
    <t>A3</t>
  </si>
  <si>
    <t>B1</t>
  </si>
  <si>
    <t>B2</t>
  </si>
  <si>
    <t>C1</t>
  </si>
  <si>
    <t>C2</t>
  </si>
  <si>
    <t>C3</t>
  </si>
  <si>
    <t>D1</t>
  </si>
  <si>
    <t>D2</t>
  </si>
  <si>
    <t>D3</t>
  </si>
  <si>
    <t>D4</t>
  </si>
  <si>
    <t>Local traitement d'air</t>
  </si>
  <si>
    <t>Circulations générales</t>
  </si>
  <si>
    <t>F1</t>
  </si>
  <si>
    <t>F2</t>
  </si>
  <si>
    <t>ml</t>
  </si>
  <si>
    <t xml:space="preserve"> Phase : PROGRAMME</t>
  </si>
  <si>
    <t>FEUILLE HYPOTHESE INVESTISSEMENT</t>
  </si>
  <si>
    <t>Prix total</t>
  </si>
  <si>
    <t>Ratio m2</t>
  </si>
  <si>
    <t>OBSERVATIONS</t>
  </si>
  <si>
    <t>€.H.T</t>
  </si>
  <si>
    <t>CONTENU</t>
  </si>
  <si>
    <t>Revêtement de sol carrelage et plinthe</t>
  </si>
  <si>
    <t>Revêtement de mur (peinture standard)</t>
  </si>
  <si>
    <t>Faux plafond (minéral acoustique)</t>
  </si>
  <si>
    <t>Signalétique</t>
  </si>
  <si>
    <t>Serrurerie (quincaillerie divers, etc.... )</t>
  </si>
  <si>
    <t>Faux plafond (minéral pièce humide)</t>
  </si>
  <si>
    <t>Peinture de sol</t>
  </si>
  <si>
    <t>Revêtement de mur (peinture de propreté)</t>
  </si>
  <si>
    <t>C4</t>
  </si>
  <si>
    <t>B3</t>
  </si>
  <si>
    <t>Serrurerie (Panneau d'affichage, tapis gratte pieds,…)</t>
  </si>
  <si>
    <t>Signalétique directionnelle</t>
  </si>
  <si>
    <t>D5</t>
  </si>
  <si>
    <t xml:space="preserve"> Lieu : PLERIN</t>
  </si>
  <si>
    <t xml:space="preserve"> Ouvrage  : SALLE POLYVALENTE</t>
  </si>
  <si>
    <t>Faux plafond acoustique déco</t>
  </si>
  <si>
    <t>Cimaises</t>
  </si>
  <si>
    <t>Comptoir boissons</t>
  </si>
  <si>
    <t>Porte</t>
  </si>
  <si>
    <t>Comptoir</t>
  </si>
  <si>
    <t>Comptoir billetterie</t>
  </si>
  <si>
    <t>Comptoir / vitrine</t>
  </si>
  <si>
    <t>Cloison sèche</t>
  </si>
  <si>
    <t xml:space="preserve"> VILLE DE PLERIN</t>
  </si>
  <si>
    <t>Portes</t>
  </si>
  <si>
    <t>A4</t>
  </si>
  <si>
    <t>Bureau accueil</t>
  </si>
  <si>
    <t>Placards</t>
  </si>
  <si>
    <t>A5</t>
  </si>
  <si>
    <t>Vestiaire accueil</t>
  </si>
  <si>
    <t>Revêtement de mur (peinture / déco)</t>
  </si>
  <si>
    <t>Peinture plafond</t>
  </si>
  <si>
    <t>Portants</t>
  </si>
  <si>
    <t>A6</t>
  </si>
  <si>
    <t>Espace détente</t>
  </si>
  <si>
    <t>Inclus hall d'accueil</t>
  </si>
  <si>
    <t>A7</t>
  </si>
  <si>
    <t>Sanitaires H/F accueil</t>
  </si>
  <si>
    <t>Meubles vasques</t>
  </si>
  <si>
    <t>SALLE DE SPECTACLE</t>
  </si>
  <si>
    <t>Grande salle</t>
  </si>
  <si>
    <t>Revêtement de sol parquet bois sur double lambourde</t>
  </si>
  <si>
    <t>Revêtement de mur acoustique</t>
  </si>
  <si>
    <t>Portes DV</t>
  </si>
  <si>
    <t>Portes SV</t>
  </si>
  <si>
    <t>Scène</t>
  </si>
  <si>
    <t>Serrurerie</t>
  </si>
  <si>
    <t>Revêtement de sol peinture</t>
  </si>
  <si>
    <t>B4</t>
  </si>
  <si>
    <t>B5</t>
  </si>
  <si>
    <t>Local stockage costumes</t>
  </si>
  <si>
    <t>Revêtement de mur (peinture propreté)</t>
  </si>
  <si>
    <t>B6</t>
  </si>
  <si>
    <t>Local stockage matériel technique</t>
  </si>
  <si>
    <t>Etabli</t>
  </si>
  <si>
    <t>Faux plafond peint</t>
  </si>
  <si>
    <t>Plafond peint</t>
  </si>
  <si>
    <t>B7</t>
  </si>
  <si>
    <t>Local stockage mobilier grande salle</t>
  </si>
  <si>
    <t>B8</t>
  </si>
  <si>
    <t>Loge 1</t>
  </si>
  <si>
    <t>Revêtement de sol PVC</t>
  </si>
  <si>
    <t>Miroirs</t>
  </si>
  <si>
    <t>Loge 2</t>
  </si>
  <si>
    <t>Revêtement de sol peinture ou béton ciré</t>
  </si>
  <si>
    <t>Vestiaires - sanitaires H/F artistes</t>
  </si>
  <si>
    <t>Plan de travail</t>
  </si>
  <si>
    <t>Salle d'activités</t>
  </si>
  <si>
    <t>SALLE D'ACTIVITE</t>
  </si>
  <si>
    <t>Kitchenette prééquipée</t>
  </si>
  <si>
    <t>Vestiaires - sanitaires H/F</t>
  </si>
  <si>
    <t>Local stockage associations</t>
  </si>
  <si>
    <t>Cloisons grillagées</t>
  </si>
  <si>
    <t>SALLES ANNEXES</t>
  </si>
  <si>
    <t>Salle annexe 1</t>
  </si>
  <si>
    <t>Salle annexe 2</t>
  </si>
  <si>
    <t>Sanitaires H/F mutualisés</t>
  </si>
  <si>
    <t>Miroirs + barre de danse</t>
  </si>
  <si>
    <t>Local stockage mobilier mutualisé</t>
  </si>
  <si>
    <t>D6</t>
  </si>
  <si>
    <t>Local produits d'entretien mutualisé</t>
  </si>
  <si>
    <t>Carrelage anti dérapant</t>
  </si>
  <si>
    <t>Faux plafond (minéral hygiène)</t>
  </si>
  <si>
    <t>Cloison sèche (plaques ciment)</t>
  </si>
  <si>
    <t>SERVICES COMMUNS</t>
  </si>
  <si>
    <t>Local ménage / entretien</t>
  </si>
  <si>
    <t>Local poubelles</t>
  </si>
  <si>
    <t>F3</t>
  </si>
  <si>
    <t>Local TGBT</t>
  </si>
  <si>
    <t>F4</t>
  </si>
  <si>
    <t>F5</t>
  </si>
  <si>
    <t>F6</t>
  </si>
  <si>
    <t>Local eau / gaz</t>
  </si>
  <si>
    <t>F7</t>
  </si>
  <si>
    <t>Revêtement de sol carrelage</t>
  </si>
  <si>
    <t>Office (Inclus circulations internes)</t>
  </si>
  <si>
    <t>Local chaufferie</t>
  </si>
  <si>
    <t>ACCUEIL</t>
  </si>
  <si>
    <t>Hall d'accueil</t>
  </si>
  <si>
    <t>Local stockage arrière scène</t>
  </si>
  <si>
    <t>Régie</t>
  </si>
  <si>
    <t>B9.1</t>
  </si>
  <si>
    <t>B9.2</t>
  </si>
  <si>
    <t>B9.3</t>
  </si>
  <si>
    <t>B9.4</t>
  </si>
  <si>
    <t>inclus B9,1</t>
  </si>
  <si>
    <t>inclus B9,3</t>
  </si>
  <si>
    <t>Local stockage associations mutualisé</t>
  </si>
  <si>
    <t xml:space="preserve">Revêtement de sol parquet bois </t>
  </si>
  <si>
    <t>Protections des murs</t>
  </si>
  <si>
    <t>Revêtement de mur (faïence)</t>
  </si>
  <si>
    <t>Faïence</t>
  </si>
  <si>
    <t>Bureau technique</t>
  </si>
  <si>
    <t>JUIN 2013</t>
  </si>
  <si>
    <t>Code</t>
  </si>
  <si>
    <t>F8</t>
  </si>
  <si>
    <t>Local informatique</t>
  </si>
  <si>
    <t>Repère</t>
  </si>
  <si>
    <t>TOTAL €.HT</t>
  </si>
  <si>
    <t>PU</t>
  </si>
  <si>
    <t>1.</t>
  </si>
  <si>
    <t>2.</t>
  </si>
  <si>
    <t>Qté</t>
  </si>
  <si>
    <t>Décomposition de Prix Globale et Forfaitaire</t>
  </si>
  <si>
    <t>V0</t>
  </si>
  <si>
    <t>Centre de Conservation du Louvre</t>
  </si>
  <si>
    <t>DECOMPOSITION DETAILLEE</t>
  </si>
  <si>
    <t>TVA</t>
  </si>
  <si>
    <t>DPGF</t>
  </si>
  <si>
    <t>Sauvegarde / nettoyage / dépoussièrage / acquittement des défauts / rapport d'intervention / etc.</t>
  </si>
  <si>
    <t>Remplacement des batteries</t>
  </si>
  <si>
    <t>U</t>
  </si>
  <si>
    <t xml:space="preserve">Condensateur DC 450 Vdc 6800µF sans vis 140x76 </t>
  </si>
  <si>
    <t xml:space="preserve">Condensateur AC 40µF 450Vac Double fastons +/- 40x100 </t>
  </si>
  <si>
    <t xml:space="preserve">Condensateur 1 x 10µF 450Vac Double faston 10x20 </t>
  </si>
  <si>
    <t xml:space="preserve">Ventilateurs Savior SA16062H2B 230VaC 0,49-0,38A </t>
  </si>
  <si>
    <t>Onduleurs</t>
  </si>
  <si>
    <t>Module de transfert de charge</t>
  </si>
  <si>
    <t xml:space="preserve">Remplacement des ventilateurs M AA12038S22HT-7 (4715MS) </t>
  </si>
  <si>
    <t xml:space="preserve">Condensateur 20µF double fastons sur source 1 et 2 </t>
  </si>
  <si>
    <t>3.</t>
  </si>
  <si>
    <t>Sous-Total 2. :  REMPLACEMENT EQUIPEMENTS NORD (HT)</t>
  </si>
  <si>
    <t>Sous-Total 3. :  REMPLACEMENT EQUIPEMENTS SUD (HT)</t>
  </si>
  <si>
    <t>TOTAL €.TTC</t>
  </si>
  <si>
    <t xml:space="preserve">
Le cadre de la DPGF doit être complété par le soumissionnaire à l’aide de ses prix unitaires et de ses propres quantités qui deviennent forfaitaires.
Les prix unitaires comprennent toutes les prestations définies au Cahier des Clauses  Particulières, ainsi que toutes les dépenses générales définies dans l'ensemble du dossier de consultation.</t>
  </si>
  <si>
    <t>Thermographie après intervention</t>
  </si>
  <si>
    <t>ETUDES ET TRAVAUX PREPARATOIRES, TESTS</t>
  </si>
  <si>
    <t>2026-029M
Remplacement de pièces sur les onduleurs et les modules 
de transfert de charge
au centre de conservation du Louvre à Liévin</t>
  </si>
  <si>
    <t>REMPLACEMENT EQUIPEMENTS NORD (comprenant les frais de remplacement et d'installation des pièces)</t>
  </si>
  <si>
    <t>REMPLACEMENT EQUIPEMENTS SUD  (comprenant les frais de remplacement et d'installation des pièces)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</si>
</sst>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quot; F&quot;_-;\-* #,##0.00&quot; F&quot;_-;_-* &quot;-&quot;??&quot; F&quot;_-;_-@_-"/>
    <numFmt numFmtId="165" formatCode="#,##0.00\ &quot;€&quot;"/>
    <numFmt numFmtId="166" formatCode="_-* #,##0.00\ [$€-40C]_-;\-* #,##0.00\ [$€-40C]_-;_-* &quot;-&quot;??\ [$€-40C]_-;_-@_-"/>
  </numFmts>
  <fonts count="29">
    <font>
      <sz val="10"/>
      <name val="Geneva"/>
    </font>
    <font>
      <sz val="11"/>
      <color theme="1"/>
      <name val="Calibri"/>
      <family val="2"/>
      <scheme val="minor"/>
    </font>
    <font>
      <sz val="10"/>
      <name val="Geneva"/>
      <family val="2"/>
    </font>
    <font>
      <sz val="10"/>
      <name val="Arial"/>
      <family val="2"/>
    </font>
    <font>
      <b/>
      <sz val="10"/>
      <name val="Arial"/>
      <family val="2"/>
    </font>
    <font>
      <b/>
      <u val="double"/>
      <sz val="10"/>
      <name val="Arial"/>
      <family val="2"/>
    </font>
    <font>
      <b/>
      <u/>
      <sz val="10"/>
      <name val="Arial"/>
      <family val="2"/>
    </font>
    <font>
      <b/>
      <sz val="18"/>
      <name val="Arial"/>
      <family val="2"/>
    </font>
    <font>
      <u/>
      <sz val="10"/>
      <name val="Arial"/>
      <family val="2"/>
    </font>
    <font>
      <sz val="10"/>
      <name val="Century Gothic"/>
      <family val="2"/>
    </font>
    <font>
      <b/>
      <sz val="10"/>
      <name val="Century Gothic"/>
      <family val="2"/>
    </font>
    <font>
      <b/>
      <i/>
      <sz val="10"/>
      <name val="Arial"/>
      <family val="2"/>
    </font>
    <font>
      <b/>
      <sz val="11"/>
      <name val="Century Gothic"/>
      <family val="2"/>
    </font>
    <font>
      <sz val="11"/>
      <color theme="1"/>
      <name val="Calibri"/>
      <family val="2"/>
      <scheme val="minor"/>
    </font>
    <font>
      <sz val="10"/>
      <color rgb="FFFF0000"/>
      <name val="Century Gothic"/>
      <family val="2"/>
    </font>
    <font>
      <b/>
      <sz val="18"/>
      <color theme="0"/>
      <name val="Century Gothic"/>
      <family val="2"/>
    </font>
    <font>
      <b/>
      <sz val="12"/>
      <name val="Arial"/>
      <family val="2"/>
    </font>
    <font>
      <sz val="10"/>
      <color theme="1"/>
      <name val="Arial"/>
      <family val="2"/>
    </font>
    <font>
      <b/>
      <sz val="10"/>
      <color indexed="55"/>
      <name val="Arial"/>
      <family val="2"/>
    </font>
    <font>
      <b/>
      <sz val="10"/>
      <color theme="1"/>
      <name val="Arial"/>
      <family val="2"/>
    </font>
    <font>
      <i/>
      <sz val="10"/>
      <color theme="1"/>
      <name val="Arial"/>
      <family val="2"/>
    </font>
    <font>
      <b/>
      <sz val="10"/>
      <color theme="1" tint="0.499984740745262"/>
      <name val="Arial"/>
      <family val="2"/>
    </font>
    <font>
      <sz val="16"/>
      <color theme="1"/>
      <name val="Arial"/>
      <family val="2"/>
    </font>
    <font>
      <b/>
      <sz val="16"/>
      <color theme="1"/>
      <name val="Arial"/>
      <family val="2"/>
    </font>
    <font>
      <sz val="16"/>
      <color theme="1" tint="0.499984740745262"/>
      <name val="Arial"/>
      <family val="2"/>
    </font>
    <font>
      <i/>
      <sz val="16"/>
      <color theme="1"/>
      <name val="Arial"/>
      <family val="2"/>
    </font>
    <font>
      <sz val="8"/>
      <color rgb="FF1F3864"/>
      <name val="Calibri Light"/>
      <family val="2"/>
    </font>
    <font>
      <sz val="8"/>
      <name val="Calibri Light"/>
      <family val="2"/>
    </font>
    <font>
      <b/>
      <sz val="16"/>
      <name val="Arial"/>
      <family val="2"/>
    </font>
  </fonts>
  <fills count="13">
    <fill>
      <patternFill patternType="none"/>
    </fill>
    <fill>
      <patternFill patternType="gray125"/>
    </fill>
    <fill>
      <patternFill patternType="solid">
        <fgColor indexed="47"/>
        <bgColor indexed="64"/>
      </patternFill>
    </fill>
    <fill>
      <patternFill patternType="solid">
        <fgColor indexed="9"/>
        <bgColor indexed="64"/>
      </patternFill>
    </fill>
    <fill>
      <patternFill patternType="solid">
        <fgColor indexed="22"/>
        <bgColor indexed="64"/>
      </patternFill>
    </fill>
    <fill>
      <patternFill patternType="solid">
        <fgColor indexed="9"/>
        <bgColor indexed="9"/>
      </patternFill>
    </fill>
    <fill>
      <patternFill patternType="lightGray">
        <fgColor indexed="9"/>
        <bgColor indexed="9"/>
      </patternFill>
    </fill>
    <fill>
      <patternFill patternType="solid">
        <fgColor rgb="FF2F75B5"/>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89">
    <border>
      <left/>
      <right/>
      <top/>
      <bottom/>
      <diagonal/>
    </border>
    <border>
      <left/>
      <right/>
      <top style="medium">
        <color indexed="64"/>
      </top>
      <bottom/>
      <diagonal/>
    </border>
    <border>
      <left/>
      <right/>
      <top/>
      <bottom style="medium">
        <color indexed="64"/>
      </bottom>
      <diagonal/>
    </border>
    <border>
      <left/>
      <right style="double">
        <color indexed="64"/>
      </right>
      <top/>
      <bottom style="medium">
        <color indexed="64"/>
      </bottom>
      <diagonal/>
    </border>
    <border>
      <left style="medium">
        <color indexed="64"/>
      </left>
      <right/>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medium">
        <color indexed="64"/>
      </left>
      <right/>
      <top style="double">
        <color indexed="64"/>
      </top>
      <bottom/>
      <diagonal/>
    </border>
    <border>
      <left/>
      <right style="medium">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bottom/>
      <diagonal/>
    </border>
    <border>
      <left/>
      <right style="medium">
        <color indexed="64"/>
      </right>
      <top/>
      <bottom/>
      <diagonal/>
    </border>
    <border>
      <left style="double">
        <color indexed="64"/>
      </left>
      <right/>
      <top/>
      <bottom style="double">
        <color indexed="64"/>
      </bottom>
      <diagonal/>
    </border>
    <border>
      <left/>
      <right/>
      <top/>
      <bottom style="double">
        <color indexed="64"/>
      </bottom>
      <diagonal/>
    </border>
    <border>
      <left/>
      <right style="medium">
        <color indexed="64"/>
      </right>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top style="medium">
        <color indexed="64"/>
      </top>
      <bottom/>
      <diagonal/>
    </border>
    <border>
      <left/>
      <right style="medium">
        <color indexed="64"/>
      </right>
      <top style="medium">
        <color indexed="64"/>
      </top>
      <bottom/>
      <diagonal/>
    </border>
    <border>
      <left style="medium">
        <color indexed="64"/>
      </left>
      <right style="double">
        <color indexed="64"/>
      </right>
      <top/>
      <bottom/>
      <diagonal/>
    </border>
    <border>
      <left style="medium">
        <color indexed="64"/>
      </left>
      <right style="medium">
        <color indexed="64"/>
      </right>
      <top/>
      <bottom/>
      <diagonal/>
    </border>
    <border>
      <left/>
      <right style="double">
        <color indexed="64"/>
      </right>
      <top style="medium">
        <color indexed="64"/>
      </top>
      <bottom/>
      <diagonal/>
    </border>
    <border>
      <left style="double">
        <color indexed="64"/>
      </left>
      <right/>
      <top/>
      <bottom style="medium">
        <color indexed="64"/>
      </bottom>
      <diagonal/>
    </border>
    <border>
      <left style="medium">
        <color indexed="64"/>
      </left>
      <right style="double">
        <color indexed="64"/>
      </right>
      <top/>
      <bottom style="medium">
        <color indexed="64"/>
      </bottom>
      <diagonal/>
    </border>
    <border>
      <left style="double">
        <color indexed="64"/>
      </left>
      <right style="thin">
        <color indexed="64"/>
      </right>
      <top style="medium">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double">
        <color indexed="64"/>
      </right>
      <top/>
      <bottom style="thin">
        <color indexed="64"/>
      </bottom>
      <diagonal/>
    </border>
    <border>
      <left style="thin">
        <color indexed="64"/>
      </left>
      <right style="medium">
        <color indexed="64"/>
      </right>
      <top/>
      <bottom style="hair">
        <color indexed="64"/>
      </bottom>
      <diagonal/>
    </border>
    <border>
      <left/>
      <right style="medium">
        <color indexed="64"/>
      </right>
      <top/>
      <bottom style="hair">
        <color indexed="64"/>
      </bottom>
      <diagonal/>
    </border>
    <border>
      <left/>
      <right style="double">
        <color indexed="64"/>
      </right>
      <top/>
      <bottom style="hair">
        <color indexed="64"/>
      </bottom>
      <diagonal/>
    </border>
    <border>
      <left style="medium">
        <color indexed="64"/>
      </left>
      <right style="double">
        <color indexed="64"/>
      </right>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bottom style="hair">
        <color indexed="64"/>
      </bottom>
      <diagonal/>
    </border>
    <border>
      <left style="double">
        <color indexed="64"/>
      </left>
      <right style="thin">
        <color indexed="64"/>
      </right>
      <top/>
      <bottom style="hair">
        <color indexed="64"/>
      </bottom>
      <diagonal/>
    </border>
    <border>
      <left style="double">
        <color indexed="64"/>
      </left>
      <right style="thin">
        <color indexed="64"/>
      </right>
      <top style="hair">
        <color indexed="64"/>
      </top>
      <bottom style="double">
        <color indexed="64"/>
      </bottom>
      <diagonal/>
    </border>
    <border>
      <left/>
      <right/>
      <top style="hair">
        <color indexed="64"/>
      </top>
      <bottom style="double">
        <color indexed="64"/>
      </bottom>
      <diagonal/>
    </border>
    <border>
      <left/>
      <right style="medium">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medium">
        <color indexed="64"/>
      </left>
      <right style="double">
        <color indexed="64"/>
      </right>
      <top style="hair">
        <color indexed="64"/>
      </top>
      <bottom style="double">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double">
        <color indexed="64"/>
      </right>
      <top style="hair">
        <color indexed="64"/>
      </top>
      <bottom style="hair">
        <color indexed="64"/>
      </bottom>
      <diagonal/>
    </border>
    <border>
      <left style="medium">
        <color indexed="64"/>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double">
        <color indexed="64"/>
      </right>
      <top style="hair">
        <color indexed="64"/>
      </top>
      <bottom style="double">
        <color indexed="64"/>
      </bottom>
      <diagonal/>
    </border>
    <border>
      <left style="double">
        <color indexed="64"/>
      </left>
      <right style="medium">
        <color indexed="64"/>
      </right>
      <top style="hair">
        <color indexed="64"/>
      </top>
      <bottom style="hair">
        <color indexed="64"/>
      </bottom>
      <diagonal/>
    </border>
    <border>
      <left style="double">
        <color indexed="64"/>
      </left>
      <right style="thin">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double">
        <color indexed="64"/>
      </right>
      <top style="thin">
        <color indexed="64"/>
      </top>
      <bottom style="hair">
        <color indexed="64"/>
      </bottom>
      <diagonal/>
    </border>
    <border>
      <left style="medium">
        <color indexed="64"/>
      </left>
      <right style="double">
        <color indexed="64"/>
      </right>
      <top style="thin">
        <color indexed="64"/>
      </top>
      <bottom style="hair">
        <color indexed="64"/>
      </bottom>
      <diagonal/>
    </border>
    <border>
      <left/>
      <right style="double">
        <color indexed="64"/>
      </right>
      <top/>
      <bottom style="double">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top/>
      <bottom style="hair">
        <color indexed="64"/>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hair">
        <color indexed="64"/>
      </top>
      <bottom/>
      <diagonal/>
    </border>
    <border>
      <left style="thin">
        <color indexed="64"/>
      </left>
      <right style="thin">
        <color indexed="64"/>
      </right>
      <top style="thin">
        <color indexed="64"/>
      </top>
      <bottom style="thin">
        <color indexed="64"/>
      </bottom>
      <diagonal/>
    </border>
    <border>
      <left/>
      <right style="medium">
        <color indexed="64"/>
      </right>
      <top style="hair">
        <color indexed="64"/>
      </top>
      <bottom/>
      <diagonal/>
    </border>
  </borders>
  <cellStyleXfs count="5">
    <xf numFmtId="0" fontId="0" fillId="0" borderId="0"/>
    <xf numFmtId="164" fontId="2" fillId="0" borderId="0" applyFont="0" applyFill="0" applyBorder="0" applyAlignment="0" applyProtection="0"/>
    <xf numFmtId="0" fontId="13" fillId="0" borderId="0"/>
    <xf numFmtId="0" fontId="13" fillId="0" borderId="0"/>
    <xf numFmtId="0" fontId="1" fillId="0" borderId="0"/>
  </cellStyleXfs>
  <cellXfs count="267">
    <xf numFmtId="0" fontId="0" fillId="0" borderId="0" xfId="0"/>
    <xf numFmtId="0" fontId="3" fillId="0" borderId="0" xfId="0" applyFont="1"/>
    <xf numFmtId="0" fontId="3" fillId="0" borderId="1" xfId="0" applyFont="1" applyBorder="1"/>
    <xf numFmtId="0" fontId="3" fillId="0" borderId="2" xfId="0" applyFont="1" applyBorder="1"/>
    <xf numFmtId="165" fontId="4" fillId="0" borderId="3" xfId="0" applyNumberFormat="1" applyFont="1" applyBorder="1" applyAlignment="1">
      <alignment horizontal="center" vertical="center"/>
    </xf>
    <xf numFmtId="0" fontId="3" fillId="0" borderId="4" xfId="0" applyFont="1" applyBorder="1"/>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165" fontId="3" fillId="0" borderId="6" xfId="0" applyNumberFormat="1" applyFont="1" applyBorder="1"/>
    <xf numFmtId="165" fontId="3" fillId="0" borderId="9" xfId="0" applyNumberFormat="1" applyFont="1" applyBorder="1"/>
    <xf numFmtId="0" fontId="4" fillId="0" borderId="10" xfId="0" applyFont="1" applyBorder="1"/>
    <xf numFmtId="0" fontId="4" fillId="0" borderId="0" xfId="0" applyFont="1"/>
    <xf numFmtId="0" fontId="4" fillId="0" borderId="11" xfId="0" applyFont="1" applyBorder="1"/>
    <xf numFmtId="0" fontId="3" fillId="0" borderId="12" xfId="0" applyFont="1" applyBorder="1"/>
    <xf numFmtId="165" fontId="3" fillId="0" borderId="0" xfId="0" applyNumberFormat="1" applyFont="1"/>
    <xf numFmtId="165" fontId="3" fillId="0" borderId="13" xfId="0" applyNumberFormat="1" applyFont="1" applyBorder="1"/>
    <xf numFmtId="0" fontId="3" fillId="0" borderId="11" xfId="0" applyFont="1" applyBorder="1" applyAlignment="1">
      <alignment horizontal="center"/>
    </xf>
    <xf numFmtId="0" fontId="4" fillId="0" borderId="11" xfId="0" applyFont="1" applyBorder="1" applyAlignment="1">
      <alignment vertical="top"/>
    </xf>
    <xf numFmtId="0" fontId="3" fillId="0" borderId="11" xfId="0" applyFont="1" applyBorder="1"/>
    <xf numFmtId="0" fontId="3" fillId="0" borderId="14" xfId="0" applyFont="1" applyBorder="1"/>
    <xf numFmtId="0" fontId="4" fillId="0" borderId="15" xfId="0" applyFont="1" applyBorder="1" applyAlignment="1">
      <alignment vertical="top"/>
    </xf>
    <xf numFmtId="165" fontId="3" fillId="0" borderId="2" xfId="0" applyNumberFormat="1" applyFont="1" applyBorder="1"/>
    <xf numFmtId="165" fontId="3" fillId="0" borderId="16" xfId="0" applyNumberFormat="1" applyFont="1" applyBorder="1"/>
    <xf numFmtId="0" fontId="3" fillId="0" borderId="10" xfId="0" applyFont="1" applyBorder="1"/>
    <xf numFmtId="0" fontId="3" fillId="0" borderId="17" xfId="0" applyFont="1" applyBorder="1"/>
    <xf numFmtId="0" fontId="3" fillId="2" borderId="18" xfId="0" applyFont="1" applyFill="1" applyBorder="1"/>
    <xf numFmtId="0" fontId="3" fillId="2" borderId="1" xfId="0" applyFont="1" applyFill="1" applyBorder="1"/>
    <xf numFmtId="0" fontId="3" fillId="2" borderId="19" xfId="0" applyFont="1" applyFill="1" applyBorder="1"/>
    <xf numFmtId="0" fontId="3" fillId="0" borderId="19" xfId="0" applyFont="1" applyBorder="1"/>
    <xf numFmtId="165" fontId="4" fillId="0" borderId="1" xfId="0" applyNumberFormat="1" applyFont="1" applyBorder="1" applyAlignment="1">
      <alignment horizontal="centerContinuous"/>
    </xf>
    <xf numFmtId="165" fontId="3" fillId="0" borderId="1" xfId="0" applyNumberFormat="1" applyFont="1" applyBorder="1" applyAlignment="1">
      <alignment horizontal="centerContinuous"/>
    </xf>
    <xf numFmtId="165" fontId="3" fillId="0" borderId="19" xfId="0" applyNumberFormat="1" applyFont="1" applyBorder="1" applyAlignment="1">
      <alignment horizontal="centerContinuous"/>
    </xf>
    <xf numFmtId="0" fontId="3" fillId="0" borderId="20" xfId="0" applyFont="1" applyBorder="1"/>
    <xf numFmtId="0" fontId="7" fillId="2" borderId="10" xfId="0" applyFont="1" applyFill="1" applyBorder="1" applyAlignment="1">
      <alignment horizontal="centerContinuous" vertical="center"/>
    </xf>
    <xf numFmtId="0" fontId="7" fillId="2" borderId="0" xfId="0" applyFont="1" applyFill="1" applyAlignment="1">
      <alignment horizontal="centerContinuous" vertical="center"/>
    </xf>
    <xf numFmtId="0" fontId="7" fillId="2" borderId="13" xfId="0" applyFont="1" applyFill="1" applyBorder="1" applyAlignment="1">
      <alignment horizontal="centerContinuous" vertical="center"/>
    </xf>
    <xf numFmtId="0" fontId="4" fillId="0" borderId="21" xfId="0" applyFont="1" applyBorder="1" applyAlignment="1">
      <alignment horizontal="center"/>
    </xf>
    <xf numFmtId="0" fontId="4" fillId="0" borderId="13" xfId="0" applyFont="1" applyBorder="1" applyAlignment="1">
      <alignment horizontal="center"/>
    </xf>
    <xf numFmtId="165" fontId="4" fillId="0" borderId="22" xfId="0" applyNumberFormat="1" applyFont="1" applyBorder="1" applyAlignment="1">
      <alignment horizontal="center" vertical="center"/>
    </xf>
    <xf numFmtId="165" fontId="4" fillId="0" borderId="19" xfId="0" applyNumberFormat="1" applyFont="1" applyBorder="1" applyAlignment="1">
      <alignment horizontal="center" vertical="center"/>
    </xf>
    <xf numFmtId="0" fontId="3" fillId="0" borderId="20" xfId="0" applyFont="1" applyBorder="1" applyAlignment="1">
      <alignment horizontal="center"/>
    </xf>
    <xf numFmtId="0" fontId="7" fillId="2" borderId="23" xfId="0" applyFont="1" applyFill="1" applyBorder="1" applyAlignment="1">
      <alignment horizontal="centerContinuous" vertical="center"/>
    </xf>
    <xf numFmtId="0" fontId="7" fillId="2" borderId="2" xfId="0" applyFont="1" applyFill="1" applyBorder="1" applyAlignment="1">
      <alignment horizontal="centerContinuous" vertical="center"/>
    </xf>
    <xf numFmtId="0" fontId="7" fillId="2" borderId="16" xfId="0" applyFont="1" applyFill="1" applyBorder="1" applyAlignment="1">
      <alignment horizontal="centerContinuous" vertical="center"/>
    </xf>
    <xf numFmtId="0" fontId="3" fillId="0" borderId="16" xfId="0" applyFont="1" applyBorder="1"/>
    <xf numFmtId="165" fontId="3" fillId="0" borderId="16" xfId="0" applyNumberFormat="1" applyFont="1" applyBorder="1" applyAlignment="1">
      <alignment horizontal="center" vertical="center"/>
    </xf>
    <xf numFmtId="0" fontId="3" fillId="0" borderId="24" xfId="0" applyFont="1" applyBorder="1"/>
    <xf numFmtId="0" fontId="3" fillId="0" borderId="25" xfId="0" applyFont="1" applyBorder="1"/>
    <xf numFmtId="0" fontId="4" fillId="0" borderId="26" xfId="0" applyFont="1" applyBorder="1" applyAlignment="1">
      <alignment horizontal="center"/>
    </xf>
    <xf numFmtId="0" fontId="4" fillId="0" borderId="0" xfId="0" applyFont="1" applyAlignment="1">
      <alignment horizontal="centerContinuous"/>
    </xf>
    <xf numFmtId="0" fontId="3" fillId="0" borderId="13" xfId="0" applyFont="1" applyBorder="1" applyAlignment="1">
      <alignment horizontal="centerContinuous"/>
    </xf>
    <xf numFmtId="0" fontId="3" fillId="0" borderId="27" xfId="0" applyFont="1" applyBorder="1"/>
    <xf numFmtId="0" fontId="3" fillId="0" borderId="28" xfId="0" applyFont="1" applyBorder="1"/>
    <xf numFmtId="0" fontId="3" fillId="0" borderId="29" xfId="0" applyFont="1" applyBorder="1"/>
    <xf numFmtId="165" fontId="3" fillId="0" borderId="28" xfId="0" applyNumberFormat="1" applyFont="1" applyBorder="1"/>
    <xf numFmtId="0" fontId="3" fillId="0" borderId="30" xfId="0" applyFont="1" applyBorder="1"/>
    <xf numFmtId="1" fontId="3" fillId="0" borderId="31" xfId="0" applyNumberFormat="1" applyFont="1" applyBorder="1" applyAlignment="1">
      <alignment horizontal="center"/>
    </xf>
    <xf numFmtId="1" fontId="3" fillId="0" borderId="32" xfId="0" applyNumberFormat="1" applyFont="1" applyBorder="1" applyAlignment="1">
      <alignment horizontal="center"/>
    </xf>
    <xf numFmtId="165" fontId="3" fillId="0" borderId="33" xfId="0" applyNumberFormat="1" applyFont="1" applyBorder="1"/>
    <xf numFmtId="165" fontId="3" fillId="0" borderId="32" xfId="0" applyNumberFormat="1" applyFont="1" applyBorder="1"/>
    <xf numFmtId="0" fontId="3" fillId="0" borderId="34" xfId="0" applyFont="1" applyBorder="1"/>
    <xf numFmtId="0" fontId="3" fillId="0" borderId="32" xfId="0" applyFont="1" applyBorder="1"/>
    <xf numFmtId="0" fontId="3" fillId="0" borderId="35" xfId="0" applyFont="1" applyBorder="1" applyAlignment="1">
      <alignment horizontal="center"/>
    </xf>
    <xf numFmtId="0" fontId="5" fillId="3" borderId="36" xfId="0" applyFont="1" applyFill="1" applyBorder="1" applyAlignment="1">
      <alignment horizontal="left" vertical="center" wrapText="1"/>
    </xf>
    <xf numFmtId="0" fontId="6" fillId="3" borderId="36" xfId="0" applyFont="1" applyFill="1" applyBorder="1" applyAlignment="1">
      <alignment horizontal="left" vertical="center" wrapText="1"/>
    </xf>
    <xf numFmtId="0" fontId="3" fillId="0" borderId="37" xfId="0" applyFont="1" applyBorder="1"/>
    <xf numFmtId="0" fontId="3" fillId="0" borderId="38" xfId="0" applyFont="1" applyBorder="1" applyAlignment="1">
      <alignment horizontal="right"/>
    </xf>
    <xf numFmtId="0" fontId="4" fillId="0" borderId="35" xfId="0" applyFont="1" applyBorder="1" applyAlignment="1">
      <alignment horizontal="center"/>
    </xf>
    <xf numFmtId="0" fontId="3" fillId="0" borderId="39" xfId="0" applyFont="1" applyBorder="1" applyAlignment="1">
      <alignment horizontal="right"/>
    </xf>
    <xf numFmtId="0" fontId="3" fillId="0" borderId="40" xfId="0" applyFont="1" applyBorder="1"/>
    <xf numFmtId="0" fontId="3" fillId="0" borderId="41" xfId="0" applyFont="1" applyBorder="1"/>
    <xf numFmtId="1" fontId="3" fillId="0" borderId="42" xfId="0" applyNumberFormat="1" applyFont="1" applyBorder="1" applyAlignment="1">
      <alignment horizontal="center"/>
    </xf>
    <xf numFmtId="165" fontId="4" fillId="3" borderId="41" xfId="0" applyNumberFormat="1" applyFont="1" applyFill="1" applyBorder="1" applyAlignment="1">
      <alignment horizontal="right"/>
    </xf>
    <xf numFmtId="0" fontId="3" fillId="0" borderId="43" xfId="0" applyFont="1" applyBorder="1"/>
    <xf numFmtId="0" fontId="3" fillId="0" borderId="35" xfId="0" applyFont="1" applyBorder="1" applyAlignment="1">
      <alignment horizontal="right"/>
    </xf>
    <xf numFmtId="0" fontId="3" fillId="0" borderId="44" xfId="0" applyFont="1" applyBorder="1"/>
    <xf numFmtId="0" fontId="3" fillId="0" borderId="45" xfId="0" applyFont="1" applyBorder="1"/>
    <xf numFmtId="1" fontId="3" fillId="0" borderId="46" xfId="0" applyNumberFormat="1" applyFont="1" applyBorder="1" applyAlignment="1">
      <alignment horizontal="center"/>
    </xf>
    <xf numFmtId="1" fontId="3" fillId="0" borderId="45" xfId="0" applyNumberFormat="1" applyFont="1" applyBorder="1" applyAlignment="1">
      <alignment horizontal="center"/>
    </xf>
    <xf numFmtId="165" fontId="3" fillId="0" borderId="47" xfId="0" applyNumberFormat="1" applyFont="1" applyBorder="1"/>
    <xf numFmtId="165" fontId="4" fillId="4" borderId="45" xfId="0" applyNumberFormat="1" applyFont="1" applyFill="1" applyBorder="1" applyAlignment="1">
      <alignment horizontal="right"/>
    </xf>
    <xf numFmtId="0" fontId="3" fillId="0" borderId="48" xfId="0" applyFont="1" applyBorder="1"/>
    <xf numFmtId="0" fontId="3" fillId="3" borderId="0" xfId="0" applyFont="1" applyFill="1"/>
    <xf numFmtId="165" fontId="4" fillId="3" borderId="45" xfId="0" applyNumberFormat="1" applyFont="1" applyFill="1" applyBorder="1" applyAlignment="1">
      <alignment horizontal="right"/>
    </xf>
    <xf numFmtId="0" fontId="3" fillId="0" borderId="36" xfId="0" applyFont="1" applyBorder="1"/>
    <xf numFmtId="0" fontId="4" fillId="0" borderId="49" xfId="0" applyFont="1" applyBorder="1" applyAlignment="1">
      <alignment horizontal="center"/>
    </xf>
    <xf numFmtId="0" fontId="6" fillId="3" borderId="36" xfId="0" applyFont="1" applyFill="1" applyBorder="1" applyAlignment="1">
      <alignment horizontal="left" vertical="center"/>
    </xf>
    <xf numFmtId="0" fontId="3" fillId="3" borderId="35" xfId="0" applyFont="1" applyFill="1" applyBorder="1" applyAlignment="1">
      <alignment horizontal="right"/>
    </xf>
    <xf numFmtId="0" fontId="3" fillId="3" borderId="44" xfId="0" applyFont="1" applyFill="1" applyBorder="1"/>
    <xf numFmtId="0" fontId="3" fillId="3" borderId="45" xfId="0" applyFont="1" applyFill="1" applyBorder="1"/>
    <xf numFmtId="1" fontId="3" fillId="3" borderId="46" xfId="0" applyNumberFormat="1" applyFont="1" applyFill="1" applyBorder="1" applyAlignment="1">
      <alignment horizontal="center"/>
    </xf>
    <xf numFmtId="1" fontId="3" fillId="3" borderId="45" xfId="0" applyNumberFormat="1" applyFont="1" applyFill="1" applyBorder="1" applyAlignment="1">
      <alignment horizontal="center"/>
    </xf>
    <xf numFmtId="165" fontId="3" fillId="3" borderId="47" xfId="0" applyNumberFormat="1" applyFont="1" applyFill="1" applyBorder="1"/>
    <xf numFmtId="0" fontId="3" fillId="3" borderId="48" xfId="0" applyFont="1" applyFill="1" applyBorder="1"/>
    <xf numFmtId="165" fontId="3" fillId="0" borderId="47" xfId="0" applyNumberFormat="1" applyFont="1" applyBorder="1" applyAlignment="1">
      <alignment horizontal="right"/>
    </xf>
    <xf numFmtId="0" fontId="3" fillId="0" borderId="49" xfId="0" applyFont="1" applyBorder="1" applyAlignment="1">
      <alignment horizontal="right"/>
    </xf>
    <xf numFmtId="1" fontId="3" fillId="0" borderId="41" xfId="0" applyNumberFormat="1" applyFont="1" applyBorder="1" applyAlignment="1">
      <alignment horizontal="center"/>
    </xf>
    <xf numFmtId="165" fontId="3" fillId="0" borderId="50" xfId="0" applyNumberFormat="1" applyFont="1" applyBorder="1"/>
    <xf numFmtId="0" fontId="4" fillId="3" borderId="49" xfId="0" applyFont="1" applyFill="1" applyBorder="1" applyAlignment="1">
      <alignment horizontal="center"/>
    </xf>
    <xf numFmtId="0" fontId="3" fillId="3" borderId="36" xfId="0" applyFont="1" applyFill="1" applyBorder="1"/>
    <xf numFmtId="165" fontId="4" fillId="4" borderId="45" xfId="0" applyNumberFormat="1" applyFont="1" applyFill="1" applyBorder="1"/>
    <xf numFmtId="165" fontId="4" fillId="3" borderId="45" xfId="0" applyNumberFormat="1" applyFont="1" applyFill="1" applyBorder="1"/>
    <xf numFmtId="165" fontId="3" fillId="0" borderId="51" xfId="0" applyNumberFormat="1" applyFont="1" applyBorder="1"/>
    <xf numFmtId="165" fontId="4" fillId="4" borderId="51" xfId="0" applyNumberFormat="1" applyFont="1" applyFill="1" applyBorder="1" applyAlignment="1">
      <alignment horizontal="right"/>
    </xf>
    <xf numFmtId="0" fontId="6" fillId="0" borderId="52" xfId="0" applyFont="1" applyBorder="1" applyAlignment="1">
      <alignment horizontal="left"/>
    </xf>
    <xf numFmtId="0" fontId="6" fillId="0" borderId="53" xfId="0" applyFont="1" applyBorder="1" applyAlignment="1">
      <alignment horizontal="left"/>
    </xf>
    <xf numFmtId="0" fontId="8" fillId="0" borderId="54" xfId="0" applyFont="1" applyBorder="1" applyAlignment="1">
      <alignment horizontal="centerContinuous"/>
    </xf>
    <xf numFmtId="1" fontId="3" fillId="0" borderId="55" xfId="0" applyNumberFormat="1" applyFont="1" applyBorder="1" applyAlignment="1">
      <alignment horizontal="center"/>
    </xf>
    <xf numFmtId="1" fontId="3" fillId="0" borderId="54" xfId="0" applyNumberFormat="1" applyFont="1" applyBorder="1" applyAlignment="1">
      <alignment horizontal="center"/>
    </xf>
    <xf numFmtId="165" fontId="3" fillId="0" borderId="56" xfId="0" applyNumberFormat="1" applyFont="1" applyBorder="1"/>
    <xf numFmtId="165" fontId="3" fillId="0" borderId="54" xfId="0" applyNumberFormat="1" applyFont="1" applyBorder="1"/>
    <xf numFmtId="0" fontId="3" fillId="0" borderId="57" xfId="0" applyFont="1" applyBorder="1"/>
    <xf numFmtId="0" fontId="6" fillId="0" borderId="44" xfId="0" applyFont="1" applyBorder="1" applyAlignment="1">
      <alignment horizontal="left"/>
    </xf>
    <xf numFmtId="165" fontId="3" fillId="0" borderId="45" xfId="0" applyNumberFormat="1" applyFont="1" applyBorder="1"/>
    <xf numFmtId="0" fontId="4" fillId="3" borderId="49" xfId="0" applyFont="1" applyFill="1" applyBorder="1" applyAlignment="1">
      <alignment horizontal="center" vertical="center"/>
    </xf>
    <xf numFmtId="0" fontId="3" fillId="0" borderId="45" xfId="0" applyFont="1" applyBorder="1" applyAlignment="1">
      <alignment horizontal="centerContinuous"/>
    </xf>
    <xf numFmtId="1" fontId="4" fillId="0" borderId="46" xfId="0" applyNumberFormat="1" applyFont="1" applyBorder="1" applyAlignment="1">
      <alignment horizontal="center"/>
    </xf>
    <xf numFmtId="1" fontId="4" fillId="4" borderId="45" xfId="0" applyNumberFormat="1" applyFont="1" applyFill="1" applyBorder="1" applyAlignment="1">
      <alignment horizontal="center"/>
    </xf>
    <xf numFmtId="165" fontId="3" fillId="5" borderId="45" xfId="0" applyNumberFormat="1" applyFont="1" applyFill="1" applyBorder="1" applyAlignment="1">
      <alignment horizontal="centerContinuous"/>
    </xf>
    <xf numFmtId="0" fontId="3" fillId="5" borderId="48" xfId="0" applyFont="1" applyFill="1" applyBorder="1"/>
    <xf numFmtId="1" fontId="3" fillId="6" borderId="45" xfId="0" applyNumberFormat="1" applyFont="1" applyFill="1" applyBorder="1" applyAlignment="1">
      <alignment horizontal="center"/>
    </xf>
    <xf numFmtId="165" fontId="3" fillId="0" borderId="45" xfId="0" applyNumberFormat="1" applyFont="1" applyBorder="1" applyAlignment="1">
      <alignment horizontal="centerContinuous"/>
    </xf>
    <xf numFmtId="165" fontId="3" fillId="5" borderId="45" xfId="0" applyNumberFormat="1" applyFont="1" applyFill="1" applyBorder="1"/>
    <xf numFmtId="0" fontId="6" fillId="3" borderId="36" xfId="0" applyFont="1" applyFill="1" applyBorder="1"/>
    <xf numFmtId="1" fontId="4" fillId="3" borderId="45" xfId="0" applyNumberFormat="1" applyFont="1" applyFill="1" applyBorder="1" applyAlignment="1">
      <alignment horizontal="center"/>
    </xf>
    <xf numFmtId="165" fontId="3" fillId="3" borderId="45" xfId="0" applyNumberFormat="1" applyFont="1" applyFill="1" applyBorder="1"/>
    <xf numFmtId="165" fontId="3" fillId="3" borderId="47" xfId="0" applyNumberFormat="1" applyFont="1" applyFill="1" applyBorder="1" applyAlignment="1">
      <alignment horizontal="right"/>
    </xf>
    <xf numFmtId="165" fontId="3" fillId="3" borderId="45" xfId="0" applyNumberFormat="1" applyFont="1" applyFill="1" applyBorder="1" applyAlignment="1">
      <alignment horizontal="centerContinuous"/>
    </xf>
    <xf numFmtId="0" fontId="4" fillId="3" borderId="35" xfId="0" applyFont="1" applyFill="1" applyBorder="1" applyAlignment="1">
      <alignment horizontal="center"/>
    </xf>
    <xf numFmtId="0" fontId="5" fillId="3" borderId="44" xfId="0" applyFont="1" applyFill="1" applyBorder="1"/>
    <xf numFmtId="0" fontId="6" fillId="3" borderId="44" xfId="0" applyFont="1" applyFill="1" applyBorder="1"/>
    <xf numFmtId="0" fontId="3" fillId="0" borderId="49" xfId="0" applyFont="1" applyBorder="1" applyAlignment="1">
      <alignment horizontal="center"/>
    </xf>
    <xf numFmtId="0" fontId="5" fillId="0" borderId="44" xfId="0" applyFont="1" applyBorder="1"/>
    <xf numFmtId="0" fontId="3" fillId="3" borderId="49" xfId="0" applyFont="1" applyFill="1" applyBorder="1" applyAlignment="1">
      <alignment horizontal="right"/>
    </xf>
    <xf numFmtId="1" fontId="4" fillId="3" borderId="46" xfId="0" applyNumberFormat="1" applyFont="1" applyFill="1" applyBorder="1" applyAlignment="1">
      <alignment horizontal="center"/>
    </xf>
    <xf numFmtId="0" fontId="3" fillId="0" borderId="36" xfId="0" applyFont="1" applyBorder="1" applyAlignment="1">
      <alignment horizontal="left"/>
    </xf>
    <xf numFmtId="165" fontId="4" fillId="0" borderId="45" xfId="0" applyNumberFormat="1" applyFont="1" applyBorder="1"/>
    <xf numFmtId="165" fontId="4" fillId="3" borderId="45" xfId="0" applyNumberFormat="1" applyFont="1" applyFill="1" applyBorder="1" applyAlignment="1">
      <alignment horizontal="center"/>
    </xf>
    <xf numFmtId="49" fontId="3" fillId="0" borderId="58" xfId="0" applyNumberFormat="1" applyFont="1" applyBorder="1" applyAlignment="1">
      <alignment horizontal="right" vertical="center"/>
    </xf>
    <xf numFmtId="0" fontId="9" fillId="0" borderId="0" xfId="0" applyFont="1" applyAlignment="1">
      <alignment vertical="center"/>
    </xf>
    <xf numFmtId="0" fontId="9" fillId="0" borderId="2" xfId="0" applyFont="1" applyBorder="1" applyAlignment="1">
      <alignment vertical="center"/>
    </xf>
    <xf numFmtId="3" fontId="9" fillId="0" borderId="2" xfId="0" applyNumberFormat="1" applyFont="1" applyBorder="1" applyAlignment="1">
      <alignment vertical="center"/>
    </xf>
    <xf numFmtId="165" fontId="9" fillId="0" borderId="2" xfId="0" applyNumberFormat="1" applyFont="1" applyBorder="1" applyAlignment="1">
      <alignment vertical="center"/>
    </xf>
    <xf numFmtId="0" fontId="9" fillId="0" borderId="4" xfId="0" applyFont="1" applyBorder="1" applyAlignment="1">
      <alignment vertical="center"/>
    </xf>
    <xf numFmtId="0" fontId="14" fillId="0" borderId="63" xfId="0" applyFont="1" applyBorder="1" applyAlignment="1">
      <alignment horizontal="left" vertical="center"/>
    </xf>
    <xf numFmtId="0" fontId="14" fillId="0" borderId="66" xfId="0" applyFont="1" applyBorder="1" applyAlignment="1">
      <alignment horizontal="left" vertical="center"/>
    </xf>
    <xf numFmtId="0" fontId="9" fillId="0" borderId="77" xfId="0" applyFont="1" applyBorder="1" applyAlignment="1">
      <alignment horizontal="center" vertical="center"/>
    </xf>
    <xf numFmtId="0" fontId="9" fillId="0" borderId="63" xfId="0" applyFont="1" applyBorder="1" applyAlignment="1">
      <alignment horizontal="center" vertical="center"/>
    </xf>
    <xf numFmtId="3" fontId="11" fillId="8" borderId="79" xfId="0" applyNumberFormat="1" applyFont="1" applyFill="1" applyBorder="1" applyAlignment="1" applyProtection="1">
      <alignment horizontal="left" wrapText="1"/>
      <protection locked="0"/>
    </xf>
    <xf numFmtId="0" fontId="9" fillId="8" borderId="80" xfId="0" applyFont="1" applyFill="1" applyBorder="1" applyAlignment="1">
      <alignment horizontal="center" vertical="center"/>
    </xf>
    <xf numFmtId="165" fontId="10" fillId="8" borderId="82" xfId="1" applyNumberFormat="1" applyFont="1" applyFill="1" applyBorder="1" applyAlignment="1">
      <alignment horizontal="right" vertical="center"/>
    </xf>
    <xf numFmtId="3" fontId="9" fillId="0" borderId="0" xfId="0" applyNumberFormat="1" applyFont="1" applyAlignment="1">
      <alignment vertical="center"/>
    </xf>
    <xf numFmtId="165" fontId="9" fillId="0" borderId="0" xfId="0" applyNumberFormat="1" applyFont="1" applyAlignment="1">
      <alignment vertical="center"/>
    </xf>
    <xf numFmtId="3" fontId="11" fillId="0" borderId="64" xfId="0" applyNumberFormat="1" applyFont="1" applyBorder="1" applyAlignment="1" applyProtection="1">
      <alignment horizontal="left" wrapText="1"/>
      <protection locked="0"/>
    </xf>
    <xf numFmtId="0" fontId="9" fillId="0" borderId="0" xfId="0" applyFont="1" applyAlignment="1">
      <alignment horizontal="center" vertical="center"/>
    </xf>
    <xf numFmtId="0" fontId="9" fillId="0" borderId="73" xfId="0" applyFont="1" applyBorder="1" applyAlignment="1">
      <alignment horizontal="center" vertical="center"/>
    </xf>
    <xf numFmtId="165" fontId="9" fillId="0" borderId="68" xfId="0" applyNumberFormat="1" applyFont="1" applyBorder="1" applyAlignment="1">
      <alignment horizontal="right" vertical="center"/>
    </xf>
    <xf numFmtId="3" fontId="9" fillId="0" borderId="73" xfId="0" applyNumberFormat="1" applyFont="1" applyBorder="1" applyAlignment="1">
      <alignment horizontal="center" vertical="center"/>
    </xf>
    <xf numFmtId="3" fontId="9" fillId="8" borderId="87" xfId="0" applyNumberFormat="1" applyFont="1" applyFill="1" applyBorder="1" applyAlignment="1">
      <alignment horizontal="center" vertical="center"/>
    </xf>
    <xf numFmtId="0" fontId="9" fillId="0" borderId="81" xfId="0" applyFont="1" applyBorder="1" applyAlignment="1">
      <alignment horizontal="center" vertical="center"/>
    </xf>
    <xf numFmtId="165" fontId="10" fillId="0" borderId="13" xfId="1" applyNumberFormat="1" applyFont="1" applyFill="1" applyBorder="1" applyAlignment="1">
      <alignment horizontal="right" vertical="center"/>
    </xf>
    <xf numFmtId="165" fontId="9" fillId="0" borderId="13" xfId="0" applyNumberFormat="1" applyFont="1" applyBorder="1" applyAlignment="1">
      <alignment horizontal="right" vertical="center"/>
    </xf>
    <xf numFmtId="0" fontId="9" fillId="0" borderId="78" xfId="0" applyFont="1" applyBorder="1" applyAlignment="1">
      <alignment horizontal="center" vertical="center"/>
    </xf>
    <xf numFmtId="3" fontId="9" fillId="0" borderId="78" xfId="0" applyNumberFormat="1" applyFont="1" applyBorder="1" applyAlignment="1">
      <alignment horizontal="center" vertical="center"/>
    </xf>
    <xf numFmtId="3" fontId="9" fillId="0" borderId="64" xfId="0" applyNumberFormat="1" applyFont="1" applyBorder="1" applyAlignment="1">
      <alignment horizontal="center" vertical="center"/>
    </xf>
    <xf numFmtId="0" fontId="9" fillId="0" borderId="64" xfId="0" applyFont="1" applyBorder="1" applyAlignment="1">
      <alignment horizontal="center" vertical="center"/>
    </xf>
    <xf numFmtId="1" fontId="9" fillId="0" borderId="64" xfId="0" applyNumberFormat="1" applyFont="1" applyBorder="1" applyAlignment="1">
      <alignment horizontal="center" vertical="center"/>
    </xf>
    <xf numFmtId="1" fontId="9" fillId="0" borderId="86" xfId="0" applyNumberFormat="1" applyFont="1" applyBorder="1" applyAlignment="1">
      <alignment horizontal="center" vertical="center"/>
    </xf>
    <xf numFmtId="1" fontId="9" fillId="0" borderId="0" xfId="0" applyNumberFormat="1" applyFont="1" applyAlignment="1">
      <alignment horizontal="center" vertical="center"/>
    </xf>
    <xf numFmtId="1" fontId="9" fillId="0" borderId="67" xfId="0" applyNumberFormat="1" applyFont="1" applyBorder="1" applyAlignment="1">
      <alignment horizontal="center" vertical="center"/>
    </xf>
    <xf numFmtId="1" fontId="9" fillId="0" borderId="2" xfId="0" applyNumberFormat="1" applyFont="1" applyBorder="1" applyAlignment="1">
      <alignment horizontal="center" vertical="center"/>
    </xf>
    <xf numFmtId="0" fontId="9" fillId="0" borderId="67" xfId="0" applyFont="1" applyBorder="1" applyAlignment="1">
      <alignment horizontal="center" vertical="center"/>
    </xf>
    <xf numFmtId="3" fontId="9" fillId="0" borderId="76" xfId="0" applyNumberFormat="1" applyFont="1" applyBorder="1" applyAlignment="1">
      <alignment horizontal="center" vertical="center"/>
    </xf>
    <xf numFmtId="165" fontId="9" fillId="0" borderId="32" xfId="0" applyNumberFormat="1" applyFont="1" applyBorder="1" applyAlignment="1">
      <alignment horizontal="right" vertical="center"/>
    </xf>
    <xf numFmtId="0" fontId="10" fillId="10" borderId="65" xfId="0" applyFont="1" applyFill="1" applyBorder="1" applyAlignment="1">
      <alignment horizontal="right" vertical="center"/>
    </xf>
    <xf numFmtId="0" fontId="9" fillId="10" borderId="67" xfId="0" applyFont="1" applyFill="1" applyBorder="1" applyAlignment="1">
      <alignment horizontal="center" vertical="center"/>
    </xf>
    <xf numFmtId="1" fontId="9" fillId="10" borderId="67" xfId="0" applyNumberFormat="1" applyFont="1" applyFill="1" applyBorder="1" applyAlignment="1">
      <alignment horizontal="center" vertical="center"/>
    </xf>
    <xf numFmtId="3" fontId="9" fillId="10" borderId="76" xfId="0" applyNumberFormat="1" applyFont="1" applyFill="1" applyBorder="1" applyAlignment="1">
      <alignment horizontal="center" vertical="center"/>
    </xf>
    <xf numFmtId="165" fontId="9" fillId="10" borderId="32" xfId="0" applyNumberFormat="1" applyFont="1" applyFill="1" applyBorder="1" applyAlignment="1">
      <alignment horizontal="right" vertical="center"/>
    </xf>
    <xf numFmtId="165" fontId="9" fillId="0" borderId="88" xfId="0" applyNumberFormat="1" applyFont="1" applyBorder="1" applyAlignment="1">
      <alignment horizontal="right" vertical="center"/>
    </xf>
    <xf numFmtId="0" fontId="10" fillId="0" borderId="63" xfId="0" applyFont="1" applyBorder="1" applyAlignment="1">
      <alignment horizontal="right" vertical="center"/>
    </xf>
    <xf numFmtId="165" fontId="9" fillId="0" borderId="12" xfId="0" applyNumberFormat="1" applyFont="1" applyBorder="1" applyAlignment="1">
      <alignment vertical="center"/>
    </xf>
    <xf numFmtId="0" fontId="9" fillId="0" borderId="12" xfId="0" applyFont="1" applyBorder="1" applyAlignment="1">
      <alignment vertical="center"/>
    </xf>
    <xf numFmtId="3" fontId="9" fillId="8" borderId="79" xfId="0" applyNumberFormat="1" applyFont="1" applyFill="1" applyBorder="1" applyAlignment="1">
      <alignment horizontal="center" vertical="center"/>
    </xf>
    <xf numFmtId="0" fontId="6" fillId="10" borderId="76" xfId="0" applyFont="1" applyFill="1" applyBorder="1" applyAlignment="1">
      <alignment vertical="center"/>
    </xf>
    <xf numFmtId="0" fontId="3" fillId="0" borderId="76" xfId="0" applyFont="1" applyBorder="1" applyAlignment="1">
      <alignment vertical="center"/>
    </xf>
    <xf numFmtId="0" fontId="4" fillId="0" borderId="86" xfId="0" applyFont="1" applyBorder="1" applyAlignment="1">
      <alignment vertical="center"/>
    </xf>
    <xf numFmtId="0" fontId="3" fillId="0" borderId="64" xfId="0" applyFont="1" applyBorder="1" applyAlignment="1">
      <alignment vertical="center" wrapText="1"/>
    </xf>
    <xf numFmtId="0" fontId="3" fillId="0" borderId="64" xfId="0" quotePrefix="1" applyFont="1" applyBorder="1" applyAlignment="1">
      <alignment vertical="center" wrapText="1"/>
    </xf>
    <xf numFmtId="0" fontId="17" fillId="0" borderId="0" xfId="4" applyFont="1"/>
    <xf numFmtId="0" fontId="17" fillId="0" borderId="0" xfId="4" applyFont="1" applyAlignment="1">
      <alignment vertical="center"/>
    </xf>
    <xf numFmtId="0" fontId="18" fillId="0" borderId="0" xfId="4" applyFont="1" applyAlignment="1">
      <alignment horizontal="right" vertical="center" wrapText="1"/>
    </xf>
    <xf numFmtId="14" fontId="4" fillId="0" borderId="0" xfId="4" applyNumberFormat="1" applyFont="1" applyAlignment="1">
      <alignment horizontal="left" vertical="center"/>
    </xf>
    <xf numFmtId="0" fontId="3" fillId="0" borderId="0" xfId="4" applyFont="1" applyAlignment="1">
      <alignment horizontal="right" vertical="center" wrapText="1"/>
    </xf>
    <xf numFmtId="0" fontId="19" fillId="0" borderId="0" xfId="4" applyFont="1"/>
    <xf numFmtId="14" fontId="4" fillId="0" borderId="0" xfId="4" applyNumberFormat="1" applyFont="1" applyAlignment="1">
      <alignment vertical="top"/>
    </xf>
    <xf numFmtId="0" fontId="3" fillId="0" borderId="0" xfId="4" applyFont="1" applyAlignment="1">
      <alignment horizontal="right" vertical="top" wrapText="1"/>
    </xf>
    <xf numFmtId="0" fontId="3" fillId="0" borderId="0" xfId="4" applyFont="1"/>
    <xf numFmtId="0" fontId="17" fillId="0" borderId="0" xfId="4" quotePrefix="1" applyFont="1"/>
    <xf numFmtId="0" fontId="17" fillId="0" borderId="0" xfId="4" applyFont="1" applyAlignment="1">
      <alignment horizontal="centerContinuous"/>
    </xf>
    <xf numFmtId="0" fontId="17" fillId="0" borderId="0" xfId="4" applyFont="1" applyAlignment="1">
      <alignment horizontal="left" indent="6"/>
    </xf>
    <xf numFmtId="0" fontId="17" fillId="0" borderId="0" xfId="4" applyFont="1" applyAlignment="1">
      <alignment vertical="top" wrapText="1"/>
    </xf>
    <xf numFmtId="0" fontId="20" fillId="0" borderId="0" xfId="4" applyFont="1"/>
    <xf numFmtId="0" fontId="21" fillId="0" borderId="0" xfId="4" applyFont="1"/>
    <xf numFmtId="0" fontId="1" fillId="0" borderId="0" xfId="4"/>
    <xf numFmtId="0" fontId="22" fillId="0" borderId="0" xfId="4" applyFont="1" applyAlignment="1">
      <alignment horizontal="centerContinuous"/>
    </xf>
    <xf numFmtId="0" fontId="23" fillId="0" borderId="0" xfId="4" applyFont="1" applyAlignment="1">
      <alignment horizontal="centerContinuous"/>
    </xf>
    <xf numFmtId="0" fontId="24" fillId="0" borderId="0" xfId="4" applyFont="1" applyAlignment="1">
      <alignment horizontal="centerContinuous"/>
    </xf>
    <xf numFmtId="0" fontId="25" fillId="0" borderId="0" xfId="4" applyFont="1" applyAlignment="1">
      <alignment horizontal="centerContinuous"/>
    </xf>
    <xf numFmtId="0" fontId="24" fillId="0" borderId="0" xfId="4" applyFont="1" applyAlignment="1">
      <alignment horizontal="center"/>
    </xf>
    <xf numFmtId="0" fontId="26" fillId="0" borderId="0" xfId="0" applyFont="1" applyAlignment="1">
      <alignment vertical="center" wrapText="1"/>
    </xf>
    <xf numFmtId="0" fontId="3" fillId="0" borderId="81" xfId="0" applyFont="1" applyBorder="1" applyAlignment="1">
      <alignment vertical="center" wrapText="1"/>
    </xf>
    <xf numFmtId="0" fontId="9" fillId="12" borderId="0" xfId="0" applyFont="1" applyFill="1" applyAlignment="1">
      <alignment vertical="center"/>
    </xf>
    <xf numFmtId="0" fontId="3" fillId="0" borderId="73" xfId="0" applyFont="1" applyBorder="1" applyAlignment="1" applyProtection="1">
      <alignment horizontal="left" vertical="top" wrapText="1"/>
      <protection locked="0"/>
    </xf>
    <xf numFmtId="14" fontId="19" fillId="11" borderId="0" xfId="4" applyNumberFormat="1" applyFont="1" applyFill="1" applyAlignment="1">
      <alignment vertical="center"/>
    </xf>
    <xf numFmtId="0" fontId="9" fillId="11" borderId="0" xfId="0" applyFont="1" applyFill="1" applyAlignment="1">
      <alignment vertical="center"/>
    </xf>
    <xf numFmtId="0" fontId="9" fillId="11" borderId="0" xfId="0" applyFont="1" applyFill="1" applyAlignment="1">
      <alignment horizontal="center" vertical="center"/>
    </xf>
    <xf numFmtId="3" fontId="9" fillId="11" borderId="73" xfId="0" applyNumberFormat="1" applyFont="1" applyFill="1" applyBorder="1" applyAlignment="1">
      <alignment horizontal="center" vertical="center"/>
    </xf>
    <xf numFmtId="0" fontId="10" fillId="11" borderId="63" xfId="0" applyFont="1" applyFill="1" applyBorder="1" applyAlignment="1">
      <alignment horizontal="right" vertical="center"/>
    </xf>
    <xf numFmtId="0" fontId="6" fillId="11" borderId="0" xfId="0" applyFont="1" applyFill="1" applyAlignment="1">
      <alignment vertical="center"/>
    </xf>
    <xf numFmtId="1" fontId="9" fillId="11" borderId="64" xfId="0" applyNumberFormat="1" applyFont="1" applyFill="1" applyBorder="1" applyAlignment="1">
      <alignment horizontal="center" vertical="center"/>
    </xf>
    <xf numFmtId="165" fontId="9" fillId="11" borderId="13" xfId="0" applyNumberFormat="1" applyFont="1" applyFill="1" applyBorder="1" applyAlignment="1">
      <alignment horizontal="right" vertical="center"/>
    </xf>
    <xf numFmtId="0" fontId="3" fillId="0" borderId="64" xfId="0" applyFont="1" applyBorder="1" applyAlignment="1">
      <alignment horizontal="center" vertical="center" wrapText="1"/>
    </xf>
    <xf numFmtId="0" fontId="6" fillId="11" borderId="64" xfId="0" applyFont="1" applyFill="1" applyBorder="1" applyAlignment="1">
      <alignment vertical="center"/>
    </xf>
    <xf numFmtId="0" fontId="9" fillId="11" borderId="64" xfId="0" applyFont="1" applyFill="1" applyBorder="1" applyAlignment="1">
      <alignment horizontal="center" vertical="center"/>
    </xf>
    <xf numFmtId="166" fontId="12" fillId="0" borderId="71" xfId="1" applyNumberFormat="1" applyFont="1" applyBorder="1" applyAlignment="1">
      <alignment horizontal="right" vertical="center"/>
    </xf>
    <xf numFmtId="166" fontId="9" fillId="0" borderId="73" xfId="1" applyNumberFormat="1" applyFont="1" applyBorder="1" applyAlignment="1">
      <alignment horizontal="center" vertical="center"/>
    </xf>
    <xf numFmtId="166" fontId="9" fillId="11" borderId="73" xfId="1" applyNumberFormat="1" applyFont="1" applyFill="1" applyBorder="1" applyAlignment="1">
      <alignment horizontal="center" vertical="center"/>
    </xf>
    <xf numFmtId="166" fontId="9" fillId="0" borderId="73" xfId="0" applyNumberFormat="1" applyFont="1" applyBorder="1" applyAlignment="1">
      <alignment horizontal="center" vertical="center"/>
    </xf>
    <xf numFmtId="0" fontId="27" fillId="0" borderId="0" xfId="0" applyFont="1" applyAlignment="1">
      <alignment horizontal="center" vertical="center" wrapText="1"/>
    </xf>
    <xf numFmtId="0" fontId="28" fillId="11" borderId="0" xfId="4" quotePrefix="1" applyFont="1" applyFill="1" applyAlignment="1">
      <alignment horizontal="center" wrapText="1"/>
    </xf>
    <xf numFmtId="0" fontId="28" fillId="11" borderId="0" xfId="4" applyFont="1" applyFill="1" applyAlignment="1">
      <alignment horizontal="center" wrapText="1"/>
    </xf>
    <xf numFmtId="0" fontId="28" fillId="11" borderId="0" xfId="4" applyFont="1" applyFill="1" applyAlignment="1">
      <alignment horizontal="center" vertical="top" wrapText="1"/>
    </xf>
    <xf numFmtId="0" fontId="23" fillId="0" borderId="0" xfId="4" applyFont="1" applyAlignment="1">
      <alignment horizontal="center" vertical="center"/>
    </xf>
    <xf numFmtId="0" fontId="3" fillId="0" borderId="0" xfId="4" applyFont="1" applyAlignment="1">
      <alignment horizontal="right" vertical="center"/>
    </xf>
    <xf numFmtId="0" fontId="17" fillId="0" borderId="0" xfId="4" applyFont="1" applyAlignment="1">
      <alignment horizontal="right" vertical="center"/>
    </xf>
    <xf numFmtId="0" fontId="19" fillId="0" borderId="0" xfId="4" applyFont="1" applyAlignment="1">
      <alignment horizontal="left" vertical="center" wrapText="1"/>
    </xf>
    <xf numFmtId="0" fontId="12" fillId="0" borderId="69" xfId="0" applyFont="1" applyBorder="1" applyAlignment="1">
      <alignment horizontal="right" vertical="center"/>
    </xf>
    <xf numFmtId="0" fontId="12" fillId="0" borderId="70" xfId="0" applyFont="1" applyBorder="1" applyAlignment="1">
      <alignment horizontal="right" vertical="center"/>
    </xf>
    <xf numFmtId="0" fontId="12" fillId="0" borderId="84" xfId="0" applyFont="1" applyBorder="1" applyAlignment="1">
      <alignment horizontal="right" vertical="center"/>
    </xf>
    <xf numFmtId="0" fontId="15" fillId="7" borderId="69" xfId="0" applyFont="1" applyFill="1" applyBorder="1" applyAlignment="1">
      <alignment horizontal="center" vertical="center"/>
    </xf>
    <xf numFmtId="0" fontId="15" fillId="7" borderId="70" xfId="0" applyFont="1" applyFill="1" applyBorder="1" applyAlignment="1">
      <alignment horizontal="center" vertical="center"/>
    </xf>
    <xf numFmtId="0" fontId="15" fillId="9" borderId="69" xfId="0" applyFont="1" applyFill="1" applyBorder="1" applyAlignment="1">
      <alignment horizontal="center" vertical="center"/>
    </xf>
    <xf numFmtId="0" fontId="15" fillId="9" borderId="70" xfId="0" applyFont="1" applyFill="1" applyBorder="1" applyAlignment="1">
      <alignment horizontal="center" vertical="center"/>
    </xf>
    <xf numFmtId="0" fontId="10" fillId="0" borderId="60" xfId="0" applyFont="1" applyBorder="1" applyAlignment="1">
      <alignment horizontal="center" vertical="center"/>
    </xf>
    <xf numFmtId="0" fontId="10" fillId="0" borderId="83" xfId="0" applyFont="1" applyBorder="1" applyAlignment="1">
      <alignment horizontal="center" vertical="center"/>
    </xf>
    <xf numFmtId="0" fontId="10" fillId="0" borderId="72" xfId="0" applyFont="1" applyBorder="1" applyAlignment="1">
      <alignment horizontal="center" vertical="center"/>
    </xf>
    <xf numFmtId="0" fontId="10" fillId="0" borderId="74" xfId="0" applyFont="1" applyBorder="1" applyAlignment="1">
      <alignment horizontal="center" vertical="center"/>
    </xf>
    <xf numFmtId="0" fontId="10" fillId="0" borderId="61" xfId="0" applyFont="1" applyBorder="1" applyAlignment="1">
      <alignment horizontal="center" vertical="center"/>
    </xf>
    <xf numFmtId="0" fontId="10" fillId="0" borderId="85" xfId="0" applyFont="1" applyBorder="1" applyAlignment="1">
      <alignment horizontal="center" vertical="center"/>
    </xf>
    <xf numFmtId="1" fontId="10" fillId="0" borderId="61" xfId="0" applyNumberFormat="1" applyFont="1" applyBorder="1" applyAlignment="1">
      <alignment horizontal="center" vertical="center"/>
    </xf>
    <xf numFmtId="1" fontId="10" fillId="0" borderId="85" xfId="0" applyNumberFormat="1" applyFont="1" applyBorder="1" applyAlignment="1">
      <alignment horizontal="center" vertical="center"/>
    </xf>
    <xf numFmtId="3" fontId="10" fillId="0" borderId="72" xfId="0" applyNumberFormat="1" applyFont="1" applyBorder="1" applyAlignment="1">
      <alignment horizontal="center" vertical="center" wrapText="1"/>
    </xf>
    <xf numFmtId="3" fontId="10" fillId="0" borderId="74" xfId="0" applyNumberFormat="1" applyFont="1" applyBorder="1" applyAlignment="1">
      <alignment horizontal="center" vertical="center" wrapText="1"/>
    </xf>
    <xf numFmtId="3" fontId="10" fillId="0" borderId="62" xfId="0" applyNumberFormat="1" applyFont="1" applyBorder="1" applyAlignment="1">
      <alignment horizontal="center" vertical="center" wrapText="1"/>
    </xf>
    <xf numFmtId="3" fontId="10" fillId="0" borderId="75" xfId="0" applyNumberFormat="1" applyFont="1" applyBorder="1" applyAlignment="1">
      <alignment horizontal="center" vertical="center" wrapText="1"/>
    </xf>
    <xf numFmtId="0" fontId="16" fillId="0" borderId="59" xfId="0" applyFont="1" applyBorder="1" applyAlignment="1">
      <alignment horizontal="center" vertical="center" wrapText="1"/>
    </xf>
    <xf numFmtId="0" fontId="16" fillId="0" borderId="1" xfId="0" applyFont="1" applyBorder="1" applyAlignment="1">
      <alignment horizontal="center" vertical="center"/>
    </xf>
    <xf numFmtId="0" fontId="16" fillId="0" borderId="19" xfId="0" applyFont="1" applyBorder="1" applyAlignment="1">
      <alignment horizontal="center" vertical="center"/>
    </xf>
    <xf numFmtId="0" fontId="16" fillId="0" borderId="12" xfId="0" applyFont="1" applyBorder="1" applyAlignment="1">
      <alignment horizontal="center" vertical="center"/>
    </xf>
    <xf numFmtId="0" fontId="16" fillId="0" borderId="0" xfId="0" applyFont="1" applyAlignment="1">
      <alignment horizontal="center" vertical="center"/>
    </xf>
    <xf numFmtId="0" fontId="16" fillId="0" borderId="13" xfId="0" applyFont="1" applyBorder="1" applyAlignment="1">
      <alignment horizontal="center" vertical="center"/>
    </xf>
    <xf numFmtId="0" fontId="16" fillId="0" borderId="4" xfId="0" applyFont="1" applyBorder="1" applyAlignment="1">
      <alignment horizontal="center" vertical="center"/>
    </xf>
    <xf numFmtId="0" fontId="16" fillId="0" borderId="2" xfId="0" applyFont="1" applyBorder="1" applyAlignment="1">
      <alignment horizontal="center" vertical="center"/>
    </xf>
    <xf numFmtId="0" fontId="16" fillId="0" borderId="16" xfId="0" applyFont="1" applyBorder="1" applyAlignment="1">
      <alignment horizontal="center" vertical="center"/>
    </xf>
  </cellXfs>
  <cellStyles count="5">
    <cellStyle name="Monétaire" xfId="1" builtinId="4"/>
    <cellStyle name="Normal" xfId="0" builtinId="0"/>
    <cellStyle name="Normal 3" xfId="2"/>
    <cellStyle name="Normal 3 2" xfId="4"/>
    <cellStyle name="Normal 5"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FF9E3D"/>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736600</xdr:colOff>
      <xdr:row>2</xdr:row>
      <xdr:rowOff>93132</xdr:rowOff>
    </xdr:from>
    <xdr:to>
      <xdr:col>4</xdr:col>
      <xdr:colOff>497416</xdr:colOff>
      <xdr:row>4</xdr:row>
      <xdr:rowOff>116416</xdr:rowOff>
    </xdr:to>
    <xdr:pic>
      <xdr:nvPicPr>
        <xdr:cNvPr id="4" name="Imag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733" y="533399"/>
          <a:ext cx="1962150" cy="565150"/>
        </a:xfrm>
        <a:prstGeom prst="rect">
          <a:avLst/>
        </a:prstGeom>
        <a:noFill/>
        <a:ln>
          <a:noFill/>
        </a:ln>
      </xdr:spPr>
    </xdr:pic>
    <xdr:clientData/>
  </xdr:twoCellAnchor>
  <xdr:twoCellAnchor editAs="oneCell">
    <xdr:from>
      <xdr:col>1</xdr:col>
      <xdr:colOff>291352</xdr:colOff>
      <xdr:row>6</xdr:row>
      <xdr:rowOff>214545</xdr:rowOff>
    </xdr:from>
    <xdr:to>
      <xdr:col>5</xdr:col>
      <xdr:colOff>443752</xdr:colOff>
      <xdr:row>18</xdr:row>
      <xdr:rowOff>126896</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10234" y="1940251"/>
          <a:ext cx="3872753" cy="21759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rcadiso365.sharepoint.com/Documents%20and%20Settings/Administrateur/Mes%20documents/Documents%20Jo&#235;l/Affaires%20AVM%202008/WWF/DQE%20C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110.20.51\inft2\400%20Phase%20&#233;tudes\400.02%20AVP%20b\05%20Travaux%20pr&#233;paratoires\DCE%20R&#233;f&#233;rence\Liste_Livrables_lot%20T2_V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110.20.51\inft2\400%20Phase%20&#233;tudes\400.05%20ACT\07-T2C\03-DCE\Pi&#232;ces%20techniques\PN1528_PN1206-2_05_ACT_EST_001809_01_A%20DEstimatif.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110.20.51\inft2\Users\zng\AppData\Local\Microsoft\Windows\Temporary%20Internet%20Files\Content.Outlook\U54MNWRT\Registre_des_risques%20MAJ%20mai%202015.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arcadiso365.sharepoint.com/Users/Charrat/Documents/Base%20de%20donn&#233;es/1%20ogr%20entreprise/OGR%20encours/Documents%20and%20Settings/eric%20charrat/Mes%20documents/Base%20de%20donn&#233;es/progogr/progOGR%20old/DQEbis1403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arcadiso365.sharepoint.com/FRROUS/2015-37-@HOME%20IVRY%20SUR%20SEINE/03.Etudes/DS%20GO/Copie%20de%20@HOME%20Vente%20du%2003-01-201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10.110.20.51\inft2\400%20Phase%20&#233;tudes\400.03%20PRO%20a\08%20Interfaces\T2-%20BVC.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70C187A6\Prog%20club%20200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arcadiso365.sharepoint.com/d/data1/exaltis/rao/RAO%20lots%20de%20finitions_nov%202003_sans%20prix%20estimation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arcadiso365.sharepoint.com/d/data1/1bureaux/1%20pery%20XV%20r&#233;nov/1%20estimation/apd/jacobs/26%20sept%202012/H06D0001-02-B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arcadiso365.sharepoint.com/Documents%20and%20Settings/User/Local%20Settings/Temporary%20Internet%20Files/Content.Outlook/YP12CH43/E06D2001-BI%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GCOA\AFFAIRES\PROJETS\France\A854A001_Funiculaire_Grasse_MOE\DocEnv\110323.Mezzoteam_APD+offre+docsPRO\Import_Funiculaire%20de%20Grasse_Document%20graphique_20110322112611.xml"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10.110.20.51\inft2\Users\Hrimize\AppData\Local\Microsoft\Windows\Temporary%20Internet%20Files\Content.Outlook\G37AP8UQ\PN1207_AMOG_ZZZ_LRO_ZZZZZ_MRQ_FIC_TT_000012_01_06_fiche%20de%20modificatio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arcadiso365.sharepoint.com/Users/Charrat/Documents/Base%20de%20donn&#233;es/1%20ogr%20entreprise/OGR%20encours/1EC/1SYSEXPE/OGR/base%20de%20donn&#233;e/dqe/DQEbase02029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arcadiso365.sharepoint.com/Users/Charrat/Documents/Base%20de%20donn&#233;es/1%20ogr%20entreprise/OGR%20encours/Base%20de%20donn&#233;es/progogr/DQEbis140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Eta"/>
      <sheetName val="03COU"/>
      <sheetName val="04MEX"/>
      <sheetName val="05MIN"/>
      <sheetName val="06MET"/>
      <sheetName val="07FPL"/>
      <sheetName val="08RVS"/>
      <sheetName val="09PEI"/>
      <sheetName val="Peinture"/>
      <sheetName val="PAY"/>
      <sheetName val="SMP base"/>
      <sheetName val="SMP"/>
      <sheetName val="Lot"/>
      <sheetName val="SHO"/>
    </sheetNames>
    <sheetDataSet>
      <sheetData sheetId="0"/>
      <sheetData sheetId="1"/>
      <sheetData sheetId="2"/>
      <sheetData sheetId="3"/>
      <sheetData sheetId="4"/>
      <sheetData sheetId="5"/>
      <sheetData sheetId="6"/>
      <sheetData sheetId="7"/>
      <sheetData sheetId="8"/>
      <sheetData sheetId="9"/>
      <sheetData sheetId="10">
        <row r="28">
          <cell r="A28" t="str">
            <v>SS</v>
          </cell>
          <cell r="B28" t="str">
            <v>WC handicapé</v>
          </cell>
          <cell r="G28">
            <v>2.44</v>
          </cell>
          <cell r="H28">
            <v>1.85</v>
          </cell>
          <cell r="I28">
            <v>0.88300000000000001</v>
          </cell>
          <cell r="L28">
            <v>2.82</v>
          </cell>
          <cell r="M28">
            <v>7.38</v>
          </cell>
          <cell r="N28">
            <v>3.6310000000000002</v>
          </cell>
          <cell r="O28" t="str">
            <v>carrelage</v>
          </cell>
          <cell r="P28">
            <v>20.811599999999999</v>
          </cell>
          <cell r="Q28" t="str">
            <v xml:space="preserve">peinture </v>
          </cell>
          <cell r="R28">
            <v>3.6310000000000002</v>
          </cell>
          <cell r="S28" t="str">
            <v xml:space="preserve">faux plafond </v>
          </cell>
          <cell r="T28">
            <v>7.38</v>
          </cell>
        </row>
        <row r="29">
          <cell r="A29" t="str">
            <v>SS</v>
          </cell>
          <cell r="B29" t="str">
            <v>Toilette hommes</v>
          </cell>
          <cell r="G29">
            <v>4</v>
          </cell>
          <cell r="H29">
            <v>3.63</v>
          </cell>
          <cell r="I29">
            <v>2.2850000000000001</v>
          </cell>
          <cell r="J29">
            <v>0.9</v>
          </cell>
          <cell r="L29">
            <v>8.82</v>
          </cell>
          <cell r="M29">
            <v>14.58</v>
          </cell>
          <cell r="N29">
            <v>12.234999999999999</v>
          </cell>
          <cell r="O29" t="str">
            <v>carrelage</v>
          </cell>
          <cell r="P29">
            <v>126.75960000000002</v>
          </cell>
          <cell r="Q29" t="str">
            <v xml:space="preserve">peinture </v>
          </cell>
          <cell r="R29">
            <v>12.234999999999999</v>
          </cell>
          <cell r="S29" t="str">
            <v xml:space="preserve">faux plafond </v>
          </cell>
          <cell r="T29">
            <v>13.68</v>
          </cell>
        </row>
        <row r="30">
          <cell r="A30" t="str">
            <v>SS</v>
          </cell>
          <cell r="B30" t="str">
            <v>WC 1</v>
          </cell>
          <cell r="G30">
            <v>1.99</v>
          </cell>
          <cell r="H30">
            <v>0.8</v>
          </cell>
          <cell r="L30">
            <v>2.82</v>
          </cell>
          <cell r="M30">
            <v>3.93</v>
          </cell>
          <cell r="N30">
            <v>1.5920000000000001</v>
          </cell>
          <cell r="O30" t="str">
            <v>carrelage</v>
          </cell>
          <cell r="P30">
            <v>11.082599999999999</v>
          </cell>
          <cell r="Q30" t="str">
            <v xml:space="preserve">peinture </v>
          </cell>
          <cell r="R30">
            <v>1.5920000000000001</v>
          </cell>
          <cell r="S30" t="str">
            <v xml:space="preserve">faux plafond </v>
          </cell>
          <cell r="T30">
            <v>3.93</v>
          </cell>
        </row>
        <row r="31">
          <cell r="A31" t="str">
            <v>SS</v>
          </cell>
          <cell r="B31" t="str">
            <v>WC handicapé</v>
          </cell>
          <cell r="G31">
            <v>1.85</v>
          </cell>
          <cell r="H31">
            <v>1.77</v>
          </cell>
          <cell r="L31">
            <v>2.82</v>
          </cell>
          <cell r="M31">
            <v>6.29</v>
          </cell>
          <cell r="N31">
            <v>3.2745000000000002</v>
          </cell>
          <cell r="O31" t="str">
            <v>carrelage</v>
          </cell>
          <cell r="P31">
            <v>17.7378</v>
          </cell>
          <cell r="Q31" t="str">
            <v xml:space="preserve">peinture </v>
          </cell>
          <cell r="R31">
            <v>3.2745000000000002</v>
          </cell>
          <cell r="S31" t="str">
            <v xml:space="preserve">faux plafond </v>
          </cell>
          <cell r="T31">
            <v>6.29</v>
          </cell>
        </row>
        <row r="32">
          <cell r="A32" t="str">
            <v>SS</v>
          </cell>
          <cell r="B32" t="str">
            <v>SAS</v>
          </cell>
          <cell r="G32">
            <v>8.0399999999999991</v>
          </cell>
          <cell r="H32">
            <v>1.84</v>
          </cell>
          <cell r="J32">
            <v>4.9500000000000011</v>
          </cell>
          <cell r="L32">
            <v>3.07</v>
          </cell>
          <cell r="M32">
            <v>19.759999999999998</v>
          </cell>
          <cell r="N32">
            <v>14.7936</v>
          </cell>
          <cell r="P32">
            <v>50.56519999999999</v>
          </cell>
          <cell r="R32">
            <v>14.7936</v>
          </cell>
          <cell r="T32">
            <v>14.809999999999997</v>
          </cell>
        </row>
        <row r="33">
          <cell r="A33" t="str">
            <v>SS</v>
          </cell>
          <cell r="B33" t="str">
            <v>Circulation produits</v>
          </cell>
          <cell r="G33">
            <v>19.399999999999999</v>
          </cell>
          <cell r="H33">
            <v>2.04</v>
          </cell>
          <cell r="I33">
            <v>8.7149999999999999</v>
          </cell>
          <cell r="J33">
            <v>6.6</v>
          </cell>
          <cell r="L33">
            <v>2.4</v>
          </cell>
          <cell r="M33">
            <v>33.129999999999995</v>
          </cell>
          <cell r="N33">
            <v>30.861000000000001</v>
          </cell>
          <cell r="O33" t="str">
            <v>sol coulé terrazzo</v>
          </cell>
          <cell r="P33">
            <v>66.047999999999988</v>
          </cell>
          <cell r="Q33" t="str">
            <v xml:space="preserve">peinture </v>
          </cell>
          <cell r="R33">
            <v>30.861000000000001</v>
          </cell>
          <cell r="S33" t="str">
            <v xml:space="preserve">faux plafond </v>
          </cell>
          <cell r="T33">
            <v>26.529999999999994</v>
          </cell>
        </row>
        <row r="34">
          <cell r="A34" t="str">
            <v>SS</v>
          </cell>
          <cell r="B34" t="str">
            <v xml:space="preserve">Préparation chaude </v>
          </cell>
          <cell r="G34">
            <v>6.39</v>
          </cell>
          <cell r="H34">
            <v>1.85</v>
          </cell>
          <cell r="I34">
            <v>0.16</v>
          </cell>
          <cell r="J34">
            <v>0.9</v>
          </cell>
          <cell r="L34">
            <v>2.85</v>
          </cell>
          <cell r="M34">
            <v>14.570000000000002</v>
          </cell>
          <cell r="N34">
            <v>11.6615</v>
          </cell>
          <cell r="P34">
            <v>39.688500000000012</v>
          </cell>
          <cell r="R34">
            <v>11.6615</v>
          </cell>
          <cell r="T34">
            <v>13.670000000000002</v>
          </cell>
        </row>
        <row r="35">
          <cell r="A35" t="str">
            <v>SS</v>
          </cell>
          <cell r="B35" t="str">
            <v xml:space="preserve">Plonge batterie </v>
          </cell>
          <cell r="G35">
            <v>14.8</v>
          </cell>
          <cell r="H35">
            <v>1</v>
          </cell>
          <cell r="J35">
            <v>1.3</v>
          </cell>
          <cell r="K35">
            <v>2.5079999999999996</v>
          </cell>
          <cell r="L35">
            <v>2.85</v>
          </cell>
          <cell r="M35">
            <v>15.540000000000004</v>
          </cell>
          <cell r="N35">
            <v>14.8</v>
          </cell>
          <cell r="P35">
            <v>39.129000000000012</v>
          </cell>
          <cell r="R35">
            <v>14.8</v>
          </cell>
          <cell r="T35">
            <v>14.240000000000004</v>
          </cell>
        </row>
        <row r="36">
          <cell r="A36" t="str">
            <v>SS</v>
          </cell>
          <cell r="B36" t="str">
            <v xml:space="preserve">Préparation froide </v>
          </cell>
          <cell r="G36">
            <v>12.03</v>
          </cell>
          <cell r="H36">
            <v>1</v>
          </cell>
          <cell r="K36">
            <v>2.5079999999999996</v>
          </cell>
          <cell r="L36">
            <v>2.85</v>
          </cell>
          <cell r="M36">
            <v>17.940000000000001</v>
          </cell>
          <cell r="N36">
            <v>12.03</v>
          </cell>
          <cell r="O36" t="str">
            <v>carrelage</v>
          </cell>
          <cell r="P36">
            <v>48.621000000000002</v>
          </cell>
          <cell r="Q36" t="str">
            <v>faïence</v>
          </cell>
          <cell r="R36">
            <v>12.03</v>
          </cell>
          <cell r="S36" t="str">
            <v>faux plafond</v>
          </cell>
          <cell r="T36">
            <v>17.940000000000001</v>
          </cell>
        </row>
        <row r="37">
          <cell r="A37" t="str">
            <v>SS</v>
          </cell>
          <cell r="B37" t="str">
            <v xml:space="preserve">local élec </v>
          </cell>
          <cell r="G37">
            <v>3.4</v>
          </cell>
          <cell r="H37">
            <v>3.18</v>
          </cell>
          <cell r="I37">
            <v>3.56</v>
          </cell>
          <cell r="J37">
            <v>0.8</v>
          </cell>
          <cell r="L37">
            <v>2.5</v>
          </cell>
          <cell r="M37">
            <v>11.76</v>
          </cell>
          <cell r="N37">
            <v>7.2519999999999989</v>
          </cell>
          <cell r="P37">
            <v>27.767999999999997</v>
          </cell>
          <cell r="R37">
            <v>7.2519999999999989</v>
          </cell>
          <cell r="T37">
            <v>10.959999999999999</v>
          </cell>
        </row>
        <row r="38">
          <cell r="A38" t="str">
            <v>SS</v>
          </cell>
          <cell r="B38" t="str">
            <v xml:space="preserve">Palier escalier </v>
          </cell>
          <cell r="G38">
            <v>5.25</v>
          </cell>
          <cell r="H38">
            <v>1.5</v>
          </cell>
          <cell r="I38">
            <v>0.38</v>
          </cell>
          <cell r="J38">
            <v>1.35</v>
          </cell>
          <cell r="L38">
            <v>2.5</v>
          </cell>
          <cell r="M38">
            <v>12.09</v>
          </cell>
          <cell r="N38">
            <v>5.944</v>
          </cell>
          <cell r="P38">
            <v>27.471</v>
          </cell>
          <cell r="R38">
            <v>7.4950000000000001</v>
          </cell>
          <cell r="T38">
            <v>10.74</v>
          </cell>
        </row>
        <row r="39">
          <cell r="A39" t="str">
            <v>SS</v>
          </cell>
          <cell r="B39" t="str">
            <v xml:space="preserve">local surpresseur </v>
          </cell>
          <cell r="G39">
            <v>2.4500000000000002</v>
          </cell>
          <cell r="H39">
            <v>1.98</v>
          </cell>
          <cell r="J39">
            <v>0.9</v>
          </cell>
          <cell r="L39">
            <v>2.48</v>
          </cell>
          <cell r="M39">
            <v>8.86</v>
          </cell>
          <cell r="N39">
            <v>4.851</v>
          </cell>
          <cell r="O39" t="str">
            <v>peinture de sol</v>
          </cell>
          <cell r="P39">
            <v>20.136800000000001</v>
          </cell>
          <cell r="Q39" t="str">
            <v xml:space="preserve">peinture </v>
          </cell>
          <cell r="R39">
            <v>4.851</v>
          </cell>
          <cell r="S39" t="str">
            <v>faux plafond</v>
          </cell>
          <cell r="T39">
            <v>7.9599999999999991</v>
          </cell>
        </row>
        <row r="40">
          <cell r="A40" t="str">
            <v>SS</v>
          </cell>
          <cell r="B40" t="str">
            <v xml:space="preserve">local prétraitement des eaux </v>
          </cell>
          <cell r="G40">
            <v>11.67</v>
          </cell>
          <cell r="H40">
            <v>4.2</v>
          </cell>
          <cell r="I40">
            <v>11.479800000000001</v>
          </cell>
          <cell r="J40">
            <v>3.9000000000000004</v>
          </cell>
          <cell r="L40">
            <v>2.48</v>
          </cell>
          <cell r="M40">
            <v>38.42</v>
          </cell>
          <cell r="N40">
            <v>37.534199999999998</v>
          </cell>
          <cell r="O40" t="str">
            <v>peinture de sol</v>
          </cell>
          <cell r="P40">
            <v>87.325599999999994</v>
          </cell>
          <cell r="Q40" t="str">
            <v xml:space="preserve">peinture </v>
          </cell>
          <cell r="R40">
            <v>37.534199999999998</v>
          </cell>
          <cell r="S40" t="str">
            <v>faux plafond</v>
          </cell>
          <cell r="T40">
            <v>34.520000000000003</v>
          </cell>
        </row>
        <row r="41">
          <cell r="A41" t="str">
            <v>SS</v>
          </cell>
          <cell r="B41" t="str">
            <v>Entrée espace enfants</v>
          </cell>
          <cell r="G41">
            <v>28.33</v>
          </cell>
          <cell r="H41">
            <v>1</v>
          </cell>
          <cell r="J41">
            <v>0.9</v>
          </cell>
          <cell r="K41">
            <v>6.2639999999999993</v>
          </cell>
          <cell r="L41">
            <v>2.75</v>
          </cell>
          <cell r="M41">
            <v>27.27</v>
          </cell>
          <cell r="N41">
            <v>28.33</v>
          </cell>
          <cell r="O41" t="str">
            <v>sol coulé terrazzo</v>
          </cell>
          <cell r="P41">
            <v>66.892499999999998</v>
          </cell>
          <cell r="Q41" t="str">
            <v xml:space="preserve">peinture </v>
          </cell>
          <cell r="R41">
            <v>28.33</v>
          </cell>
          <cell r="S41" t="str">
            <v>faux plafond</v>
          </cell>
          <cell r="T41">
            <v>26.37</v>
          </cell>
        </row>
        <row r="42">
          <cell r="A42" t="str">
            <v>SS</v>
          </cell>
          <cell r="B42" t="str">
            <v xml:space="preserve">Palier  </v>
          </cell>
          <cell r="G42">
            <v>36.9</v>
          </cell>
          <cell r="H42">
            <v>1</v>
          </cell>
          <cell r="J42">
            <v>4.2</v>
          </cell>
          <cell r="L42">
            <v>2.64</v>
          </cell>
          <cell r="M42">
            <v>25.91</v>
          </cell>
          <cell r="N42">
            <v>36.9</v>
          </cell>
          <cell r="O42" t="str">
            <v>sol coulé terrazzo</v>
          </cell>
          <cell r="P42">
            <v>59.834400000000002</v>
          </cell>
          <cell r="Q42" t="str">
            <v xml:space="preserve">peinture </v>
          </cell>
          <cell r="R42">
            <v>19.919999999999998</v>
          </cell>
          <cell r="S42" t="str">
            <v>platre perforé</v>
          </cell>
          <cell r="T42">
            <v>21.71</v>
          </cell>
        </row>
        <row r="43">
          <cell r="A43" t="str">
            <v>SS</v>
          </cell>
          <cell r="B43" t="str">
            <v xml:space="preserve">Complément économat </v>
          </cell>
          <cell r="G43">
            <v>1.2</v>
          </cell>
          <cell r="H43">
            <v>0.62</v>
          </cell>
          <cell r="L43">
            <v>2.4</v>
          </cell>
          <cell r="M43">
            <v>2.4399999999999995</v>
          </cell>
          <cell r="N43">
            <v>0.74399999999999999</v>
          </cell>
          <cell r="P43">
            <v>5.855999999999999</v>
          </cell>
          <cell r="R43">
            <v>0.74399999999999999</v>
          </cell>
          <cell r="T43">
            <v>2.4399999999999995</v>
          </cell>
        </row>
        <row r="44">
          <cell r="A44" t="str">
            <v>SS</v>
          </cell>
          <cell r="B44" t="str">
            <v xml:space="preserve">Complément économat </v>
          </cell>
          <cell r="G44">
            <v>1.2</v>
          </cell>
          <cell r="H44">
            <v>0.62</v>
          </cell>
          <cell r="L44">
            <v>2.4</v>
          </cell>
          <cell r="M44">
            <v>2.4399999999999995</v>
          </cell>
          <cell r="N44">
            <v>0.74399999999999999</v>
          </cell>
          <cell r="P44">
            <v>5.855999999999999</v>
          </cell>
          <cell r="R44">
            <v>0.74399999999999999</v>
          </cell>
          <cell r="T44">
            <v>2.4399999999999995</v>
          </cell>
        </row>
        <row r="45">
          <cell r="A45" t="str">
            <v>SS</v>
          </cell>
          <cell r="B45" t="str">
            <v>Consommable</v>
          </cell>
          <cell r="G45">
            <v>1.2</v>
          </cell>
          <cell r="H45">
            <v>0.62</v>
          </cell>
          <cell r="L45">
            <v>2.4</v>
          </cell>
          <cell r="M45">
            <v>2.4399999999999995</v>
          </cell>
          <cell r="N45">
            <v>0.74399999999999999</v>
          </cell>
          <cell r="P45">
            <v>5.855999999999999</v>
          </cell>
          <cell r="R45">
            <v>0.74399999999999999</v>
          </cell>
          <cell r="T45">
            <v>2.4399999999999995</v>
          </cell>
        </row>
        <row r="46">
          <cell r="A46" t="str">
            <v>SS</v>
          </cell>
          <cell r="B46" t="str">
            <v xml:space="preserve">Jetable </v>
          </cell>
          <cell r="G46">
            <v>1.2</v>
          </cell>
          <cell r="H46">
            <v>0.62</v>
          </cell>
          <cell r="L46">
            <v>2.4</v>
          </cell>
          <cell r="M46">
            <v>2.4399999999999995</v>
          </cell>
          <cell r="N46">
            <v>0.74399999999999999</v>
          </cell>
          <cell r="P46">
            <v>5.855999999999999</v>
          </cell>
          <cell r="R46">
            <v>0.74399999999999999</v>
          </cell>
          <cell r="T46">
            <v>2.4399999999999995</v>
          </cell>
        </row>
        <row r="47">
          <cell r="A47" t="str">
            <v>SS</v>
          </cell>
          <cell r="B47" t="str">
            <v xml:space="preserve">Produits entretient </v>
          </cell>
          <cell r="G47">
            <v>1.2</v>
          </cell>
          <cell r="H47">
            <v>0.62</v>
          </cell>
          <cell r="L47">
            <v>2.4</v>
          </cell>
          <cell r="M47">
            <v>2.4399999999999995</v>
          </cell>
          <cell r="N47">
            <v>0.74399999999999999</v>
          </cell>
          <cell r="P47">
            <v>5.855999999999999</v>
          </cell>
          <cell r="R47">
            <v>0.74399999999999999</v>
          </cell>
          <cell r="T47">
            <v>2.4399999999999995</v>
          </cell>
        </row>
        <row r="48">
          <cell r="A48" t="str">
            <v>SS</v>
          </cell>
          <cell r="B48" t="str">
            <v xml:space="preserve">Produits entretient </v>
          </cell>
          <cell r="G48">
            <v>1.2</v>
          </cell>
          <cell r="H48">
            <v>0.62</v>
          </cell>
          <cell r="L48">
            <v>2.4</v>
          </cell>
          <cell r="M48">
            <v>2.4399999999999995</v>
          </cell>
          <cell r="N48">
            <v>0.74399999999999999</v>
          </cell>
          <cell r="P48">
            <v>5.855999999999999</v>
          </cell>
          <cell r="R48">
            <v>0.74399999999999999</v>
          </cell>
          <cell r="T48">
            <v>2.4399999999999995</v>
          </cell>
        </row>
        <row r="49">
          <cell r="A49" t="str">
            <v>SS</v>
          </cell>
          <cell r="B49" t="str">
            <v xml:space="preserve">Linge propre </v>
          </cell>
          <cell r="G49">
            <v>1.2</v>
          </cell>
          <cell r="H49">
            <v>0.62</v>
          </cell>
          <cell r="L49">
            <v>2.4</v>
          </cell>
          <cell r="M49">
            <v>2.4399999999999995</v>
          </cell>
          <cell r="N49">
            <v>0.74399999999999999</v>
          </cell>
          <cell r="P49">
            <v>5.855999999999999</v>
          </cell>
          <cell r="R49">
            <v>0.74399999999999999</v>
          </cell>
          <cell r="T49">
            <v>2.4399999999999995</v>
          </cell>
        </row>
        <row r="50">
          <cell r="A50" t="str">
            <v>SS</v>
          </cell>
          <cell r="B50" t="str">
            <v xml:space="preserve">Linge propre </v>
          </cell>
          <cell r="G50">
            <v>1.2</v>
          </cell>
          <cell r="H50">
            <v>0.62</v>
          </cell>
          <cell r="L50">
            <v>2.4</v>
          </cell>
          <cell r="M50">
            <v>2.4399999999999995</v>
          </cell>
          <cell r="N50">
            <v>0.74399999999999999</v>
          </cell>
          <cell r="P50">
            <v>5.855999999999999</v>
          </cell>
          <cell r="R50">
            <v>0.74399999999999999</v>
          </cell>
          <cell r="T50">
            <v>2.4399999999999995</v>
          </cell>
        </row>
        <row r="51">
          <cell r="M51">
            <v>0</v>
          </cell>
          <cell r="N51">
            <v>0</v>
          </cell>
          <cell r="P51">
            <v>0</v>
          </cell>
          <cell r="R51">
            <v>0</v>
          </cell>
          <cell r="T51">
            <v>0</v>
          </cell>
        </row>
        <row r="52">
          <cell r="M52">
            <v>0</v>
          </cell>
          <cell r="N52">
            <v>0</v>
          </cell>
          <cell r="P52">
            <v>0</v>
          </cell>
          <cell r="R52">
            <v>0</v>
          </cell>
          <cell r="T52">
            <v>0</v>
          </cell>
        </row>
        <row r="53">
          <cell r="A53" t="str">
            <v>RDC</v>
          </cell>
          <cell r="B53" t="str">
            <v xml:space="preserve">Restaurant </v>
          </cell>
          <cell r="G53">
            <v>90.34</v>
          </cell>
          <cell r="H53">
            <v>1</v>
          </cell>
          <cell r="J53">
            <v>3.5999999999999996</v>
          </cell>
          <cell r="K53">
            <v>26.331900000000001</v>
          </cell>
          <cell r="L53">
            <v>4.6500000000000004</v>
          </cell>
          <cell r="M53">
            <v>51.85</v>
          </cell>
          <cell r="N53">
            <v>90.34</v>
          </cell>
          <cell r="O53" t="str">
            <v>sol coulé terrazzo</v>
          </cell>
          <cell r="P53">
            <v>207.42660000000004</v>
          </cell>
          <cell r="Q53" t="str">
            <v xml:space="preserve">peinture </v>
          </cell>
          <cell r="R53">
            <v>90.34</v>
          </cell>
          <cell r="S53" t="str">
            <v xml:space="preserve">faux plafond </v>
          </cell>
          <cell r="T53">
            <v>48.25</v>
          </cell>
        </row>
        <row r="54">
          <cell r="A54" t="str">
            <v>RDC</v>
          </cell>
          <cell r="B54" t="str">
            <v xml:space="preserve">Local courant fort </v>
          </cell>
          <cell r="G54">
            <v>4.2</v>
          </cell>
          <cell r="H54">
            <v>1.81</v>
          </cell>
          <cell r="I54">
            <v>0.78</v>
          </cell>
          <cell r="J54">
            <v>0.9</v>
          </cell>
          <cell r="L54">
            <v>2.2000000000000002</v>
          </cell>
          <cell r="M54">
            <v>12.02</v>
          </cell>
          <cell r="N54">
            <v>6.8220000000000001</v>
          </cell>
          <cell r="O54" t="str">
            <v xml:space="preserve">caoutchouc </v>
          </cell>
          <cell r="P54">
            <v>24.608000000000004</v>
          </cell>
          <cell r="Q54" t="str">
            <v xml:space="preserve">peinture </v>
          </cell>
          <cell r="R54">
            <v>6.8220000000000001</v>
          </cell>
          <cell r="S54" t="str">
            <v xml:space="preserve">faux plafond </v>
          </cell>
          <cell r="T54">
            <v>11.12</v>
          </cell>
        </row>
        <row r="55">
          <cell r="A55" t="str">
            <v>RDC</v>
          </cell>
          <cell r="B55" t="str">
            <v xml:space="preserve">Local courant fort </v>
          </cell>
          <cell r="G55">
            <v>2.95</v>
          </cell>
          <cell r="H55">
            <v>1.8</v>
          </cell>
          <cell r="J55">
            <v>0.9</v>
          </cell>
          <cell r="L55">
            <v>2.2000000000000002</v>
          </cell>
          <cell r="M55">
            <v>9.5</v>
          </cell>
          <cell r="N55">
            <v>5.3100000000000005</v>
          </cell>
          <cell r="O55" t="str">
            <v xml:space="preserve">caoutchouc </v>
          </cell>
          <cell r="P55">
            <v>19.064000000000004</v>
          </cell>
          <cell r="Q55" t="str">
            <v xml:space="preserve">peinture </v>
          </cell>
          <cell r="R55">
            <v>5.3100000000000005</v>
          </cell>
          <cell r="S55" t="str">
            <v xml:space="preserve">faux plafond </v>
          </cell>
          <cell r="T55">
            <v>8.6</v>
          </cell>
        </row>
        <row r="56">
          <cell r="A56" t="str">
            <v>RDC</v>
          </cell>
          <cell r="B56" t="str">
            <v xml:space="preserve">Local technique onduleur </v>
          </cell>
          <cell r="G56">
            <v>2.95</v>
          </cell>
          <cell r="H56">
            <v>1</v>
          </cell>
          <cell r="J56">
            <v>0.9</v>
          </cell>
          <cell r="L56">
            <v>2.2000000000000002</v>
          </cell>
          <cell r="M56">
            <v>7.9</v>
          </cell>
          <cell r="N56">
            <v>2.95</v>
          </cell>
          <cell r="O56" t="str">
            <v xml:space="preserve">caoutchouc </v>
          </cell>
          <cell r="P56">
            <v>15.544000000000002</v>
          </cell>
          <cell r="Q56" t="str">
            <v xml:space="preserve">peinture </v>
          </cell>
          <cell r="R56">
            <v>2.95</v>
          </cell>
          <cell r="S56" t="str">
            <v xml:space="preserve">faux plafond </v>
          </cell>
          <cell r="T56">
            <v>7</v>
          </cell>
        </row>
        <row r="57">
          <cell r="A57" t="str">
            <v>RDC</v>
          </cell>
          <cell r="B57" t="str">
            <v>Dégagement</v>
          </cell>
          <cell r="G57">
            <v>2.95</v>
          </cell>
          <cell r="H57">
            <v>1.2</v>
          </cell>
          <cell r="J57">
            <v>3.6</v>
          </cell>
          <cell r="L57">
            <v>2.2000000000000002</v>
          </cell>
          <cell r="M57">
            <v>8.3000000000000007</v>
          </cell>
          <cell r="N57">
            <v>3.54</v>
          </cell>
          <cell r="O57" t="str">
            <v xml:space="preserve">caoutchouc </v>
          </cell>
          <cell r="P57">
            <v>10.916</v>
          </cell>
          <cell r="Q57" t="str">
            <v xml:space="preserve">peinture </v>
          </cell>
          <cell r="R57">
            <v>3.54</v>
          </cell>
          <cell r="S57" t="str">
            <v xml:space="preserve">faux plafond </v>
          </cell>
          <cell r="T57">
            <v>4.7000000000000011</v>
          </cell>
        </row>
        <row r="58">
          <cell r="A58" t="str">
            <v>RDC</v>
          </cell>
          <cell r="B58" t="str">
            <v xml:space="preserve">Circulation 2 </v>
          </cell>
          <cell r="G58">
            <v>4.28</v>
          </cell>
          <cell r="H58">
            <v>1.46</v>
          </cell>
          <cell r="J58">
            <v>3.6</v>
          </cell>
          <cell r="L58">
            <v>2.2000000000000002</v>
          </cell>
          <cell r="M58">
            <v>11.48</v>
          </cell>
          <cell r="N58">
            <v>6.2488000000000001</v>
          </cell>
          <cell r="O58" t="str">
            <v xml:space="preserve">Parquet </v>
          </cell>
          <cell r="P58">
            <v>17.912000000000003</v>
          </cell>
          <cell r="Q58" t="str">
            <v xml:space="preserve">peinture </v>
          </cell>
          <cell r="R58">
            <v>6.2488000000000001</v>
          </cell>
          <cell r="S58" t="str">
            <v xml:space="preserve">faux plafond </v>
          </cell>
          <cell r="T58">
            <v>7.8800000000000008</v>
          </cell>
        </row>
        <row r="59">
          <cell r="A59" t="str">
            <v>RDC</v>
          </cell>
          <cell r="B59" t="str">
            <v xml:space="preserve">Salle de conférence </v>
          </cell>
          <cell r="G59">
            <v>151.08000000000001</v>
          </cell>
          <cell r="H59">
            <v>1</v>
          </cell>
          <cell r="J59">
            <v>5.8</v>
          </cell>
          <cell r="K59">
            <v>33.825600000000001</v>
          </cell>
          <cell r="L59">
            <v>4.45</v>
          </cell>
          <cell r="M59">
            <v>66.06</v>
          </cell>
          <cell r="N59">
            <v>151.08000000000001</v>
          </cell>
          <cell r="O59" t="str">
            <v xml:space="preserve">rénovation parquet </v>
          </cell>
          <cell r="P59">
            <v>248.30940000000004</v>
          </cell>
          <cell r="Q59" t="str">
            <v xml:space="preserve">peinture </v>
          </cell>
          <cell r="R59">
            <v>151.08000000000001</v>
          </cell>
          <cell r="S59" t="str">
            <v xml:space="preserve">faux plafond </v>
          </cell>
          <cell r="T59">
            <v>60.260000000000005</v>
          </cell>
        </row>
        <row r="60">
          <cell r="A60" t="str">
            <v>RDC</v>
          </cell>
          <cell r="B60" t="str">
            <v>bibliothèque ( sur 2 niveau)</v>
          </cell>
          <cell r="G60">
            <v>73.63</v>
          </cell>
          <cell r="H60">
            <v>1</v>
          </cell>
          <cell r="J60">
            <v>4.05</v>
          </cell>
          <cell r="K60">
            <v>20.617000000000001</v>
          </cell>
          <cell r="L60">
            <v>4.42</v>
          </cell>
          <cell r="M60">
            <v>39.85</v>
          </cell>
          <cell r="N60">
            <v>73.63</v>
          </cell>
          <cell r="O60" t="str">
            <v xml:space="preserve">rénovation parquet </v>
          </cell>
          <cell r="P60">
            <v>147.25800000000001</v>
          </cell>
          <cell r="Q60" t="str">
            <v xml:space="preserve">peinture </v>
          </cell>
          <cell r="R60">
            <v>73.63</v>
          </cell>
          <cell r="S60" t="str">
            <v xml:space="preserve">faux plafond </v>
          </cell>
          <cell r="T60">
            <v>35.800000000000004</v>
          </cell>
        </row>
        <row r="61">
          <cell r="A61" t="str">
            <v>RDC</v>
          </cell>
          <cell r="B61" t="str">
            <v xml:space="preserve">Salon Média </v>
          </cell>
          <cell r="G61">
            <v>33.909999999999997</v>
          </cell>
          <cell r="H61">
            <v>1</v>
          </cell>
          <cell r="J61">
            <v>2.25</v>
          </cell>
          <cell r="K61">
            <v>11.164300000000001</v>
          </cell>
          <cell r="L61">
            <v>4.6500000000000004</v>
          </cell>
          <cell r="M61">
            <v>24.07</v>
          </cell>
          <cell r="N61">
            <v>33.909999999999997</v>
          </cell>
          <cell r="O61" t="str">
            <v xml:space="preserve">Parquet </v>
          </cell>
          <cell r="P61">
            <v>96.171200000000013</v>
          </cell>
          <cell r="Q61" t="str">
            <v xml:space="preserve">peinture </v>
          </cell>
          <cell r="R61">
            <v>33.909999999999997</v>
          </cell>
          <cell r="S61" t="str">
            <v xml:space="preserve">plafond acoustique </v>
          </cell>
          <cell r="T61">
            <v>21.82</v>
          </cell>
        </row>
        <row r="62">
          <cell r="A62" t="str">
            <v>RDC</v>
          </cell>
          <cell r="B62" t="str">
            <v xml:space="preserve">Distribution boutique </v>
          </cell>
          <cell r="G62">
            <v>18.100000000000001</v>
          </cell>
          <cell r="H62">
            <v>1</v>
          </cell>
          <cell r="J62">
            <v>0.9</v>
          </cell>
          <cell r="K62">
            <v>5.1348000000000003</v>
          </cell>
          <cell r="L62">
            <v>4.6500000000000004</v>
          </cell>
          <cell r="M62">
            <v>13.589999999999998</v>
          </cell>
          <cell r="N62">
            <v>18.100000000000001</v>
          </cell>
          <cell r="O62" t="str">
            <v>carrelage</v>
          </cell>
          <cell r="P62">
            <v>56.222699999999996</v>
          </cell>
          <cell r="Q62" t="str">
            <v>faïence</v>
          </cell>
          <cell r="R62">
            <v>18.100000000000001</v>
          </cell>
          <cell r="S62" t="str">
            <v xml:space="preserve">hygiene démontable </v>
          </cell>
          <cell r="T62">
            <v>12.689999999999998</v>
          </cell>
        </row>
        <row r="63">
          <cell r="A63" t="str">
            <v>RDC</v>
          </cell>
          <cell r="B63" t="str">
            <v xml:space="preserve">Office </v>
          </cell>
          <cell r="G63">
            <v>8.9</v>
          </cell>
          <cell r="H63">
            <v>1</v>
          </cell>
          <cell r="J63">
            <v>0.9</v>
          </cell>
          <cell r="K63">
            <v>6.0684000000000005</v>
          </cell>
          <cell r="L63">
            <v>4.6500000000000004</v>
          </cell>
          <cell r="M63">
            <v>16.88</v>
          </cell>
          <cell r="N63">
            <v>8.9</v>
          </cell>
          <cell r="O63" t="str">
            <v>carrelage</v>
          </cell>
          <cell r="P63">
            <v>70.587600000000009</v>
          </cell>
          <cell r="Q63" t="str">
            <v>faïence</v>
          </cell>
          <cell r="R63">
            <v>8.9</v>
          </cell>
          <cell r="S63" t="str">
            <v xml:space="preserve">hygiene démontable </v>
          </cell>
          <cell r="T63">
            <v>15.979999999999999</v>
          </cell>
        </row>
        <row r="64">
          <cell r="A64" t="str">
            <v>RDC</v>
          </cell>
          <cell r="B64" t="str">
            <v xml:space="preserve">Circulation 1 </v>
          </cell>
          <cell r="G64">
            <v>5.15</v>
          </cell>
          <cell r="H64">
            <v>2.2999999999999998</v>
          </cell>
          <cell r="I64">
            <v>1.6425000000000001</v>
          </cell>
          <cell r="J64">
            <v>5.6</v>
          </cell>
          <cell r="L64">
            <v>2.2999999999999998</v>
          </cell>
          <cell r="M64">
            <v>11.8</v>
          </cell>
          <cell r="N64">
            <v>10.202500000000001</v>
          </cell>
          <cell r="O64" t="str">
            <v xml:space="preserve">Parquet </v>
          </cell>
          <cell r="P64">
            <v>15.716000000000001</v>
          </cell>
          <cell r="Q64" t="str">
            <v xml:space="preserve">peinture </v>
          </cell>
          <cell r="R64">
            <v>10.202500000000001</v>
          </cell>
          <cell r="S64" t="str">
            <v xml:space="preserve">faux plafond </v>
          </cell>
          <cell r="T64">
            <v>6.2000000000000011</v>
          </cell>
        </row>
        <row r="65">
          <cell r="A65" t="str">
            <v>RDC</v>
          </cell>
          <cell r="B65" t="str">
            <v>Laverie principale</v>
          </cell>
          <cell r="G65">
            <v>5.55</v>
          </cell>
          <cell r="H65">
            <v>2.25</v>
          </cell>
          <cell r="I65">
            <v>1.2429999999999999</v>
          </cell>
          <cell r="K65">
            <v>3.04</v>
          </cell>
          <cell r="L65">
            <v>4</v>
          </cell>
          <cell r="M65">
            <v>15.85</v>
          </cell>
          <cell r="N65">
            <v>11.244499999999999</v>
          </cell>
          <cell r="O65" t="str">
            <v>carrelage</v>
          </cell>
          <cell r="P65">
            <v>60.36</v>
          </cell>
          <cell r="Q65" t="str">
            <v>faïence</v>
          </cell>
          <cell r="R65">
            <v>11.244499999999999</v>
          </cell>
          <cell r="S65" t="str">
            <v xml:space="preserve">hygiene démontable </v>
          </cell>
          <cell r="T65">
            <v>15.85</v>
          </cell>
        </row>
        <row r="66">
          <cell r="A66" t="str">
            <v>RDC</v>
          </cell>
          <cell r="B66" t="str">
            <v>Entrée 2</v>
          </cell>
          <cell r="G66">
            <v>2.5</v>
          </cell>
          <cell r="H66">
            <v>2.4500000000000002</v>
          </cell>
          <cell r="I66">
            <v>0.20500000000000002</v>
          </cell>
          <cell r="K66">
            <v>8.0827999999999989</v>
          </cell>
          <cell r="L66">
            <v>4.75</v>
          </cell>
          <cell r="M66">
            <v>5.91</v>
          </cell>
          <cell r="N66">
            <v>5.92</v>
          </cell>
          <cell r="O66" t="str">
            <v xml:space="preserve">Parquet </v>
          </cell>
          <cell r="P66">
            <v>19.989700000000003</v>
          </cell>
          <cell r="Q66" t="str">
            <v xml:space="preserve">peinture </v>
          </cell>
          <cell r="R66">
            <v>5.92</v>
          </cell>
          <cell r="S66" t="str">
            <v xml:space="preserve">plafond acoustique </v>
          </cell>
          <cell r="T66">
            <v>5.91</v>
          </cell>
        </row>
        <row r="67">
          <cell r="A67" t="str">
            <v>RDC</v>
          </cell>
          <cell r="B67" t="str">
            <v>SAS entrée</v>
          </cell>
          <cell r="G67">
            <v>2.95</v>
          </cell>
          <cell r="H67">
            <v>2.62</v>
          </cell>
          <cell r="I67">
            <v>0.55000000000000004</v>
          </cell>
          <cell r="K67">
            <v>8.0827999999999989</v>
          </cell>
          <cell r="L67">
            <v>4.75</v>
          </cell>
          <cell r="M67">
            <v>4.96</v>
          </cell>
          <cell r="N67">
            <v>7.1790000000000012</v>
          </cell>
          <cell r="O67" t="str">
            <v>paillasson</v>
          </cell>
          <cell r="P67">
            <v>15.4772</v>
          </cell>
          <cell r="Q67" t="str">
            <v xml:space="preserve">peinture </v>
          </cell>
          <cell r="R67">
            <v>7.1790000000000012</v>
          </cell>
          <cell r="S67" t="str">
            <v xml:space="preserve">plafond acoustique </v>
          </cell>
          <cell r="T67">
            <v>4.96</v>
          </cell>
        </row>
        <row r="68">
          <cell r="A68" t="str">
            <v>RDC</v>
          </cell>
          <cell r="B68" t="str">
            <v xml:space="preserve">Toilettes </v>
          </cell>
          <cell r="G68">
            <v>3.56</v>
          </cell>
          <cell r="H68">
            <v>2.79</v>
          </cell>
          <cell r="I68">
            <v>3.0320000000000005</v>
          </cell>
          <cell r="J68">
            <v>2.5</v>
          </cell>
          <cell r="K68">
            <v>3.4799999999999995</v>
          </cell>
          <cell r="L68">
            <v>4.3</v>
          </cell>
          <cell r="M68">
            <v>12.7</v>
          </cell>
          <cell r="N68">
            <v>6.9003999999999994</v>
          </cell>
          <cell r="O68" t="str">
            <v>carrelage</v>
          </cell>
          <cell r="P68">
            <v>46.029999999999994</v>
          </cell>
          <cell r="Q68" t="str">
            <v xml:space="preserve">peinture </v>
          </cell>
          <cell r="R68">
            <v>6.9003999999999994</v>
          </cell>
          <cell r="S68" t="str">
            <v>plafond platre perforé</v>
          </cell>
          <cell r="T68">
            <v>10.199999999999999</v>
          </cell>
        </row>
        <row r="69">
          <cell r="A69" t="str">
            <v>RDC</v>
          </cell>
          <cell r="B69" t="str">
            <v>WC</v>
          </cell>
          <cell r="G69">
            <v>1.55</v>
          </cell>
          <cell r="H69">
            <v>1</v>
          </cell>
          <cell r="I69">
            <v>0.23100000000000001</v>
          </cell>
          <cell r="J69">
            <v>0.7</v>
          </cell>
          <cell r="L69">
            <v>4.3</v>
          </cell>
          <cell r="M69">
            <v>5.0999999999999996</v>
          </cell>
          <cell r="N69">
            <v>1.319</v>
          </cell>
          <cell r="O69" t="str">
            <v>carrelage</v>
          </cell>
          <cell r="P69">
            <v>20.501999999999995</v>
          </cell>
          <cell r="Q69" t="str">
            <v xml:space="preserve">peinture </v>
          </cell>
          <cell r="R69">
            <v>1.319</v>
          </cell>
          <cell r="S69" t="str">
            <v>plafond platre perforé</v>
          </cell>
          <cell r="T69">
            <v>4.3999999999999995</v>
          </cell>
        </row>
        <row r="70">
          <cell r="A70" t="str">
            <v>RDC</v>
          </cell>
          <cell r="B70" t="str">
            <v>WC handicapé</v>
          </cell>
          <cell r="G70">
            <v>1.5</v>
          </cell>
          <cell r="H70">
            <v>1.93</v>
          </cell>
          <cell r="J70">
            <v>0.9</v>
          </cell>
          <cell r="L70">
            <v>4.3</v>
          </cell>
          <cell r="M70">
            <v>6.8599999999999994</v>
          </cell>
          <cell r="N70">
            <v>2.895</v>
          </cell>
          <cell r="O70" t="str">
            <v>carrelage</v>
          </cell>
          <cell r="P70">
            <v>27.661999999999999</v>
          </cell>
          <cell r="Q70" t="str">
            <v xml:space="preserve">peinture </v>
          </cell>
          <cell r="R70">
            <v>2.895</v>
          </cell>
          <cell r="S70" t="str">
            <v>plafond platre perforé</v>
          </cell>
          <cell r="T70">
            <v>5.9599999999999991</v>
          </cell>
        </row>
        <row r="71">
          <cell r="A71" t="str">
            <v>RDC</v>
          </cell>
          <cell r="B71" t="str">
            <v xml:space="preserve">Entrée 1 </v>
          </cell>
          <cell r="G71">
            <v>2.5</v>
          </cell>
          <cell r="H71">
            <v>2.4500000000000002</v>
          </cell>
          <cell r="I71">
            <v>0.16250000000000001</v>
          </cell>
          <cell r="K71">
            <v>8.0827999999999989</v>
          </cell>
          <cell r="L71">
            <v>4.3</v>
          </cell>
          <cell r="M71">
            <v>3.7200000000000006</v>
          </cell>
          <cell r="N71">
            <v>5.9625000000000004</v>
          </cell>
          <cell r="O71" t="str">
            <v xml:space="preserve">parquet </v>
          </cell>
          <cell r="P71">
            <v>7.9132000000000033</v>
          </cell>
          <cell r="Q71" t="str">
            <v xml:space="preserve">peinture  </v>
          </cell>
          <cell r="R71">
            <v>5.9625000000000004</v>
          </cell>
          <cell r="S71" t="str">
            <v xml:space="preserve">faux plafond acoustique </v>
          </cell>
          <cell r="T71">
            <v>3.7200000000000006</v>
          </cell>
        </row>
        <row r="72">
          <cell r="A72" t="str">
            <v>RDC</v>
          </cell>
          <cell r="B72" t="str">
            <v xml:space="preserve">Palier acces niveau 1 </v>
          </cell>
          <cell r="G72">
            <v>4.45</v>
          </cell>
          <cell r="H72">
            <v>1.8</v>
          </cell>
          <cell r="I72">
            <v>1.2080000000000002</v>
          </cell>
          <cell r="J72">
            <v>1.35</v>
          </cell>
          <cell r="L72">
            <v>2.2999999999999998</v>
          </cell>
          <cell r="M72">
            <v>12.5</v>
          </cell>
          <cell r="N72">
            <v>6.8019999999999996</v>
          </cell>
          <cell r="P72">
            <v>25.995999999999995</v>
          </cell>
          <cell r="R72">
            <v>6.8019999999999996</v>
          </cell>
          <cell r="T72">
            <v>11.15</v>
          </cell>
        </row>
        <row r="73">
          <cell r="A73" t="str">
            <v>RDC</v>
          </cell>
          <cell r="B73" t="str">
            <v xml:space="preserve">Salle découverte </v>
          </cell>
          <cell r="G73">
            <v>111.5</v>
          </cell>
          <cell r="H73">
            <v>1</v>
          </cell>
          <cell r="J73">
            <v>5.35</v>
          </cell>
          <cell r="L73">
            <v>4.6399999999999997</v>
          </cell>
          <cell r="M73">
            <v>42.54</v>
          </cell>
          <cell r="N73">
            <v>94.52</v>
          </cell>
          <cell r="O73" t="str">
            <v xml:space="preserve">Parquet </v>
          </cell>
          <cell r="P73">
            <v>186.4716</v>
          </cell>
          <cell r="Q73" t="str">
            <v>peinture</v>
          </cell>
          <cell r="R73">
            <v>79.78</v>
          </cell>
          <cell r="S73" t="str">
            <v>faux plafond</v>
          </cell>
          <cell r="T73">
            <v>28.439999999999998</v>
          </cell>
        </row>
        <row r="74">
          <cell r="A74" t="str">
            <v>RDC</v>
          </cell>
          <cell r="B74" t="str">
            <v xml:space="preserve">Palier arrivé sous sol </v>
          </cell>
          <cell r="L74">
            <v>2.2999999999999998</v>
          </cell>
          <cell r="M74">
            <v>4.2</v>
          </cell>
          <cell r="P74">
            <v>9.66</v>
          </cell>
        </row>
        <row r="75">
          <cell r="A75" t="str">
            <v>RDC</v>
          </cell>
          <cell r="B75" t="str">
            <v xml:space="preserve">Vestiaire </v>
          </cell>
          <cell r="G75">
            <v>6.25</v>
          </cell>
          <cell r="H75">
            <v>2.1800000000000002</v>
          </cell>
          <cell r="I75">
            <v>1.165</v>
          </cell>
          <cell r="J75">
            <v>1.9</v>
          </cell>
          <cell r="K75">
            <v>3.33</v>
          </cell>
          <cell r="L75">
            <v>5.65</v>
          </cell>
          <cell r="M75">
            <v>14.67</v>
          </cell>
          <cell r="N75">
            <v>12.46</v>
          </cell>
          <cell r="O75" t="str">
            <v xml:space="preserve">parquet </v>
          </cell>
          <cell r="P75">
            <v>75.679500000000004</v>
          </cell>
          <cell r="Q75" t="str">
            <v xml:space="preserve">peinture </v>
          </cell>
          <cell r="R75">
            <v>12.46</v>
          </cell>
          <cell r="S75" t="str">
            <v xml:space="preserve">faux plafond acoustique </v>
          </cell>
          <cell r="T75">
            <v>12.77</v>
          </cell>
        </row>
        <row r="76">
          <cell r="M76">
            <v>0</v>
          </cell>
          <cell r="N76">
            <v>0</v>
          </cell>
          <cell r="P76">
            <v>0</v>
          </cell>
          <cell r="R76">
            <v>0</v>
          </cell>
          <cell r="T76">
            <v>0</v>
          </cell>
        </row>
        <row r="77">
          <cell r="A77" t="str">
            <v>Mez</v>
          </cell>
          <cell r="B77" t="str">
            <v xml:space="preserve">Salle de montage </v>
          </cell>
          <cell r="G77">
            <v>6.44</v>
          </cell>
          <cell r="H77">
            <v>4.2</v>
          </cell>
          <cell r="I77">
            <v>1.1040000000000001</v>
          </cell>
          <cell r="J77">
            <v>1.7000000000000002</v>
          </cell>
          <cell r="L77">
            <v>2.4500000000000002</v>
          </cell>
          <cell r="M77">
            <v>21.28</v>
          </cell>
          <cell r="N77">
            <v>25.944000000000003</v>
          </cell>
          <cell r="O77" t="str">
            <v xml:space="preserve">caoutchouc </v>
          </cell>
          <cell r="P77">
            <v>48.668000000000006</v>
          </cell>
          <cell r="Q77" t="str">
            <v>peinture</v>
          </cell>
          <cell r="R77">
            <v>25.944000000000003</v>
          </cell>
          <cell r="S77" t="str">
            <v xml:space="preserve">faux plafond </v>
          </cell>
          <cell r="T77">
            <v>19.580000000000002</v>
          </cell>
        </row>
        <row r="78">
          <cell r="A78" t="str">
            <v>Mez</v>
          </cell>
          <cell r="B78" t="str">
            <v xml:space="preserve">Circulation </v>
          </cell>
          <cell r="G78">
            <v>5.14</v>
          </cell>
          <cell r="H78">
            <v>3.43</v>
          </cell>
          <cell r="I78">
            <v>4.3638000000000003</v>
          </cell>
          <cell r="J78">
            <v>1.8</v>
          </cell>
          <cell r="L78">
            <v>2.4500000000000002</v>
          </cell>
          <cell r="M78">
            <v>17.14</v>
          </cell>
          <cell r="N78">
            <v>13.266399999999997</v>
          </cell>
          <cell r="O78" t="str">
            <v xml:space="preserve">caoutchouc </v>
          </cell>
          <cell r="P78">
            <v>38.321000000000005</v>
          </cell>
          <cell r="Q78" t="str">
            <v>peinture</v>
          </cell>
          <cell r="R78">
            <v>13.266399999999997</v>
          </cell>
          <cell r="S78" t="str">
            <v xml:space="preserve">faux plafond </v>
          </cell>
          <cell r="T78">
            <v>15.34</v>
          </cell>
        </row>
        <row r="79">
          <cell r="A79" t="str">
            <v>Mez</v>
          </cell>
          <cell r="B79" t="str">
            <v>Palier escalier</v>
          </cell>
          <cell r="G79">
            <v>3.2</v>
          </cell>
          <cell r="H79">
            <v>1.79</v>
          </cell>
          <cell r="J79">
            <v>0.9</v>
          </cell>
          <cell r="L79">
            <v>2.4500000000000002</v>
          </cell>
          <cell r="M79">
            <v>6.78</v>
          </cell>
          <cell r="N79">
            <v>5.7280000000000006</v>
          </cell>
          <cell r="P79">
            <v>14.775</v>
          </cell>
          <cell r="R79">
            <v>5.7280000000000006</v>
          </cell>
          <cell r="T79">
            <v>5.88</v>
          </cell>
        </row>
        <row r="80">
          <cell r="A80" t="str">
            <v>Mez</v>
          </cell>
          <cell r="B80" t="str">
            <v xml:space="preserve">Coursive 1 </v>
          </cell>
          <cell r="G80">
            <v>10.42</v>
          </cell>
          <cell r="H80">
            <v>1.27</v>
          </cell>
          <cell r="I80">
            <v>2.7611999999999997</v>
          </cell>
          <cell r="J80">
            <v>1.6</v>
          </cell>
          <cell r="L80">
            <v>2.15</v>
          </cell>
          <cell r="M80">
            <v>0</v>
          </cell>
          <cell r="N80">
            <v>10.472200000000001</v>
          </cell>
          <cell r="O80" t="str">
            <v xml:space="preserve">caoutchouc </v>
          </cell>
          <cell r="P80">
            <v>-3.2640000000000002</v>
          </cell>
          <cell r="Q80" t="str">
            <v>peinture</v>
          </cell>
          <cell r="R80">
            <v>10.472200000000001</v>
          </cell>
          <cell r="S80" t="str">
            <v xml:space="preserve">platre  </v>
          </cell>
          <cell r="T80">
            <v>-1.6</v>
          </cell>
        </row>
        <row r="81">
          <cell r="A81" t="str">
            <v>Mez</v>
          </cell>
          <cell r="B81" t="str">
            <v>Coursive 2</v>
          </cell>
          <cell r="G81">
            <v>7.16</v>
          </cell>
          <cell r="H81">
            <v>1.2</v>
          </cell>
          <cell r="I81">
            <v>4.2000000000000003E-2</v>
          </cell>
          <cell r="J81">
            <v>0.8</v>
          </cell>
          <cell r="L81">
            <v>2.15</v>
          </cell>
          <cell r="M81">
            <v>0</v>
          </cell>
          <cell r="N81">
            <v>8.5500000000000007</v>
          </cell>
          <cell r="O81" t="str">
            <v xml:space="preserve">caoutchouc </v>
          </cell>
          <cell r="P81">
            <v>-1.6320000000000001</v>
          </cell>
          <cell r="Q81" t="str">
            <v>peinture</v>
          </cell>
          <cell r="R81">
            <v>8.5500000000000007</v>
          </cell>
          <cell r="S81" t="str">
            <v xml:space="preserve">platre  </v>
          </cell>
          <cell r="T81">
            <v>-0.8</v>
          </cell>
        </row>
        <row r="82">
          <cell r="M82">
            <v>0</v>
          </cell>
          <cell r="N82">
            <v>0</v>
          </cell>
          <cell r="P82">
            <v>0</v>
          </cell>
          <cell r="R82">
            <v>0</v>
          </cell>
          <cell r="T82">
            <v>0</v>
          </cell>
        </row>
        <row r="83">
          <cell r="A83" t="str">
            <v>R+1</v>
          </cell>
          <cell r="B83" t="str">
            <v xml:space="preserve">Salle de formation 3 </v>
          </cell>
          <cell r="G83">
            <v>5.54</v>
          </cell>
          <cell r="H83">
            <v>6.47</v>
          </cell>
          <cell r="I83">
            <v>1.0819000000000001</v>
          </cell>
          <cell r="J83">
            <v>1.4</v>
          </cell>
          <cell r="K83">
            <v>5.4969999999999999</v>
          </cell>
          <cell r="L83">
            <v>3.62</v>
          </cell>
          <cell r="M83">
            <v>24.64</v>
          </cell>
          <cell r="N83">
            <v>34.761900000000004</v>
          </cell>
          <cell r="O83" t="str">
            <v xml:space="preserve">Parquet </v>
          </cell>
          <cell r="P83">
            <v>80.843800000000016</v>
          </cell>
          <cell r="Q83" t="str">
            <v>peinture</v>
          </cell>
          <cell r="R83">
            <v>34.761900000000004</v>
          </cell>
          <cell r="S83" t="str">
            <v>platre perforé</v>
          </cell>
          <cell r="T83">
            <v>23.240000000000002</v>
          </cell>
        </row>
        <row r="84">
          <cell r="A84" t="str">
            <v>R+1</v>
          </cell>
          <cell r="B84" t="str">
            <v>Salle de formation 2</v>
          </cell>
          <cell r="G84">
            <v>7.6</v>
          </cell>
          <cell r="H84">
            <v>4.9000000000000004</v>
          </cell>
          <cell r="I84">
            <v>1.0754999999999999</v>
          </cell>
          <cell r="J84">
            <v>1.4</v>
          </cell>
          <cell r="K84">
            <v>8.2454999999999998</v>
          </cell>
          <cell r="L84">
            <v>3.62</v>
          </cell>
          <cell r="M84">
            <v>25</v>
          </cell>
          <cell r="N84">
            <v>36.164500000000004</v>
          </cell>
          <cell r="O84" t="str">
            <v xml:space="preserve">Parquet </v>
          </cell>
          <cell r="P84">
            <v>79.398500000000013</v>
          </cell>
          <cell r="Q84" t="str">
            <v>peinture</v>
          </cell>
          <cell r="R84">
            <v>36.164500000000004</v>
          </cell>
          <cell r="S84" t="str">
            <v>platre perforé</v>
          </cell>
          <cell r="T84">
            <v>23.6</v>
          </cell>
        </row>
        <row r="85">
          <cell r="A85" t="str">
            <v>R+1</v>
          </cell>
          <cell r="B85" t="str">
            <v xml:space="preserve">Local rangement </v>
          </cell>
          <cell r="G85">
            <v>4.59</v>
          </cell>
          <cell r="H85">
            <v>2.64</v>
          </cell>
          <cell r="I85">
            <v>1.3493000000000002</v>
          </cell>
          <cell r="J85">
            <v>0.9</v>
          </cell>
          <cell r="L85">
            <v>3.62</v>
          </cell>
          <cell r="M85">
            <v>14.46</v>
          </cell>
          <cell r="N85">
            <v>10.7683</v>
          </cell>
          <cell r="O85" t="str">
            <v xml:space="preserve">Parquet </v>
          </cell>
          <cell r="P85">
            <v>50.509200000000007</v>
          </cell>
          <cell r="Q85" t="str">
            <v>peinture</v>
          </cell>
          <cell r="R85">
            <v>10.7683</v>
          </cell>
          <cell r="S85" t="str">
            <v xml:space="preserve">faux plafond </v>
          </cell>
          <cell r="T85">
            <v>13.56</v>
          </cell>
        </row>
        <row r="86">
          <cell r="A86" t="str">
            <v>R+1</v>
          </cell>
          <cell r="B86" t="str">
            <v>Salle de formation 1</v>
          </cell>
          <cell r="G86">
            <v>30.28</v>
          </cell>
          <cell r="H86">
            <v>1</v>
          </cell>
          <cell r="J86">
            <v>1.45</v>
          </cell>
          <cell r="K86">
            <v>4.4330000000000007</v>
          </cell>
          <cell r="L86">
            <v>3.62</v>
          </cell>
          <cell r="M86">
            <v>22.3</v>
          </cell>
          <cell r="N86">
            <v>30.28</v>
          </cell>
          <cell r="O86" t="str">
            <v xml:space="preserve">Parquet </v>
          </cell>
          <cell r="P86">
            <v>73.334999999999994</v>
          </cell>
          <cell r="Q86" t="str">
            <v>peinture</v>
          </cell>
          <cell r="R86">
            <v>30.28</v>
          </cell>
          <cell r="S86" t="str">
            <v>platre perforé</v>
          </cell>
          <cell r="T86">
            <v>20.85</v>
          </cell>
        </row>
        <row r="87">
          <cell r="A87" t="str">
            <v>R+1</v>
          </cell>
          <cell r="B87" t="str">
            <v xml:space="preserve">Salle de formation 7 </v>
          </cell>
          <cell r="G87">
            <v>35.299999999999997</v>
          </cell>
          <cell r="H87">
            <v>1</v>
          </cell>
          <cell r="J87">
            <v>1.45</v>
          </cell>
          <cell r="K87">
            <v>4.5012000000000008</v>
          </cell>
          <cell r="L87">
            <v>3.62</v>
          </cell>
          <cell r="M87">
            <v>25</v>
          </cell>
          <cell r="N87">
            <v>35.299999999999997</v>
          </cell>
          <cell r="O87" t="str">
            <v xml:space="preserve">Parquet </v>
          </cell>
          <cell r="P87">
            <v>83.040800000000004</v>
          </cell>
          <cell r="Q87" t="str">
            <v>peinture</v>
          </cell>
          <cell r="R87">
            <v>35.299999999999997</v>
          </cell>
          <cell r="S87" t="str">
            <v>platre perforé</v>
          </cell>
          <cell r="T87">
            <v>23.55</v>
          </cell>
        </row>
        <row r="88">
          <cell r="A88" t="str">
            <v>R+1</v>
          </cell>
          <cell r="B88" t="str">
            <v xml:space="preserve">Local rangement 2 </v>
          </cell>
          <cell r="G88">
            <v>4.9000000000000004</v>
          </cell>
          <cell r="H88">
            <v>2.1</v>
          </cell>
          <cell r="I88">
            <v>0.99749999999999994</v>
          </cell>
          <cell r="J88">
            <v>0.9</v>
          </cell>
          <cell r="L88">
            <v>3.62</v>
          </cell>
          <cell r="M88">
            <v>14</v>
          </cell>
          <cell r="N88">
            <v>9.2925000000000004</v>
          </cell>
          <cell r="O88" t="str">
            <v xml:space="preserve">Parquet </v>
          </cell>
          <cell r="P88">
            <v>48.844000000000001</v>
          </cell>
          <cell r="Q88" t="str">
            <v>peinture</v>
          </cell>
          <cell r="R88">
            <v>9.2925000000000004</v>
          </cell>
          <cell r="S88" t="str">
            <v xml:space="preserve">faux plafond </v>
          </cell>
          <cell r="T88">
            <v>13.1</v>
          </cell>
        </row>
        <row r="89">
          <cell r="A89" t="str">
            <v>R+1</v>
          </cell>
          <cell r="B89" t="str">
            <v>Salle de formation 6</v>
          </cell>
          <cell r="G89">
            <v>7.75</v>
          </cell>
          <cell r="H89">
            <v>5.25</v>
          </cell>
          <cell r="I89">
            <v>1.0109999999999999</v>
          </cell>
          <cell r="J89">
            <v>1.45</v>
          </cell>
          <cell r="K89">
            <v>8.2454999999999998</v>
          </cell>
          <cell r="L89">
            <v>3.62</v>
          </cell>
          <cell r="M89">
            <v>27.2</v>
          </cell>
          <cell r="N89">
            <v>39.676499999999997</v>
          </cell>
          <cell r="O89" t="str">
            <v xml:space="preserve">Parquet </v>
          </cell>
          <cell r="P89">
            <v>87.260500000000008</v>
          </cell>
          <cell r="Q89" t="str">
            <v>peinture</v>
          </cell>
          <cell r="R89">
            <v>39.676499999999997</v>
          </cell>
          <cell r="S89" t="str">
            <v>platre perforé</v>
          </cell>
          <cell r="T89">
            <v>25.75</v>
          </cell>
        </row>
        <row r="90">
          <cell r="A90" t="str">
            <v>R+1</v>
          </cell>
          <cell r="B90" t="str">
            <v>Salle de formation 5</v>
          </cell>
          <cell r="G90">
            <v>6.2750000000000004</v>
          </cell>
          <cell r="H90">
            <v>6.85</v>
          </cell>
          <cell r="I90">
            <v>7.2271999999999998</v>
          </cell>
          <cell r="J90">
            <v>1.45</v>
          </cell>
          <cell r="K90">
            <v>5.4969999999999999</v>
          </cell>
          <cell r="L90">
            <v>3.62</v>
          </cell>
          <cell r="M90">
            <v>26.87</v>
          </cell>
          <cell r="N90">
            <v>35.756550000000004</v>
          </cell>
          <cell r="O90" t="str">
            <v xml:space="preserve">Parquet </v>
          </cell>
          <cell r="P90">
            <v>88.814400000000006</v>
          </cell>
          <cell r="Q90" t="str">
            <v>peinture</v>
          </cell>
          <cell r="R90">
            <v>35.756550000000004</v>
          </cell>
          <cell r="S90" t="str">
            <v>platre perforé</v>
          </cell>
          <cell r="T90">
            <v>25.42</v>
          </cell>
        </row>
        <row r="91">
          <cell r="A91" t="str">
            <v>R+1</v>
          </cell>
          <cell r="B91" t="str">
            <v xml:space="preserve">Bureau </v>
          </cell>
          <cell r="G91">
            <v>36.1</v>
          </cell>
          <cell r="H91">
            <v>1</v>
          </cell>
          <cell r="J91">
            <v>0.9</v>
          </cell>
          <cell r="K91">
            <v>2.7484999999999999</v>
          </cell>
          <cell r="L91">
            <v>3.62</v>
          </cell>
          <cell r="M91">
            <v>27.54</v>
          </cell>
          <cell r="N91">
            <v>36.1</v>
          </cell>
          <cell r="O91" t="str">
            <v xml:space="preserve">Parquet </v>
          </cell>
          <cell r="P91">
            <v>95.110299999999995</v>
          </cell>
          <cell r="Q91" t="str">
            <v>peinture</v>
          </cell>
          <cell r="R91">
            <v>36.1</v>
          </cell>
          <cell r="S91" t="str">
            <v>platre perforé</v>
          </cell>
          <cell r="T91">
            <v>26.64</v>
          </cell>
        </row>
        <row r="92">
          <cell r="A92" t="str">
            <v>R+1</v>
          </cell>
          <cell r="B92" t="str">
            <v xml:space="preserve">Salle de formation 4 </v>
          </cell>
          <cell r="G92">
            <v>76.349999999999994</v>
          </cell>
          <cell r="H92">
            <v>1</v>
          </cell>
          <cell r="J92">
            <v>2.9</v>
          </cell>
          <cell r="K92">
            <v>12.636000000000003</v>
          </cell>
          <cell r="L92">
            <v>3.62</v>
          </cell>
          <cell r="M92">
            <v>38.78</v>
          </cell>
          <cell r="N92">
            <v>76.349999999999994</v>
          </cell>
          <cell r="O92" t="str">
            <v xml:space="preserve">Parquet </v>
          </cell>
          <cell r="P92">
            <v>121.83160000000001</v>
          </cell>
          <cell r="Q92" t="str">
            <v>peinture</v>
          </cell>
          <cell r="R92">
            <v>76.349999999999994</v>
          </cell>
          <cell r="S92" t="str">
            <v>platre perforé</v>
          </cell>
          <cell r="T92">
            <v>35.880000000000003</v>
          </cell>
        </row>
        <row r="93">
          <cell r="A93" t="str">
            <v>R+1</v>
          </cell>
          <cell r="B93" t="str">
            <v xml:space="preserve">Circulation 1 </v>
          </cell>
          <cell r="G93">
            <v>23.6</v>
          </cell>
          <cell r="H93">
            <v>1</v>
          </cell>
          <cell r="J93">
            <v>9.4</v>
          </cell>
          <cell r="L93">
            <v>3.53</v>
          </cell>
          <cell r="M93">
            <v>33.590000000000003</v>
          </cell>
          <cell r="N93">
            <v>23.6</v>
          </cell>
          <cell r="O93" t="str">
            <v xml:space="preserve">Parquet </v>
          </cell>
          <cell r="P93">
            <v>99.39670000000001</v>
          </cell>
          <cell r="Q93" t="str">
            <v>peinture</v>
          </cell>
          <cell r="R93">
            <v>23.6</v>
          </cell>
          <cell r="S93" t="str">
            <v xml:space="preserve">faux plafond </v>
          </cell>
          <cell r="T93">
            <v>24.190000000000005</v>
          </cell>
        </row>
        <row r="94">
          <cell r="A94" t="str">
            <v>R+1</v>
          </cell>
          <cell r="B94" t="str">
            <v>Circulation 2</v>
          </cell>
          <cell r="G94">
            <v>22.71</v>
          </cell>
          <cell r="H94">
            <v>1</v>
          </cell>
          <cell r="J94">
            <v>8.9500000000000011</v>
          </cell>
          <cell r="L94">
            <v>3.53</v>
          </cell>
          <cell r="M94">
            <v>29.59</v>
          </cell>
          <cell r="N94">
            <v>22.71</v>
          </cell>
          <cell r="O94" t="str">
            <v xml:space="preserve">Parquet </v>
          </cell>
          <cell r="P94">
            <v>86.194699999999983</v>
          </cell>
          <cell r="Q94" t="str">
            <v>peinture</v>
          </cell>
          <cell r="R94">
            <v>22.71</v>
          </cell>
          <cell r="S94" t="str">
            <v xml:space="preserve">faux plafond </v>
          </cell>
          <cell r="T94">
            <v>20.64</v>
          </cell>
        </row>
        <row r="95">
          <cell r="A95" t="str">
            <v>R+1</v>
          </cell>
          <cell r="B95" t="str">
            <v xml:space="preserve">Local ménage </v>
          </cell>
          <cell r="G95">
            <v>3.03</v>
          </cell>
          <cell r="H95">
            <v>1.1100000000000001</v>
          </cell>
          <cell r="J95">
            <v>0.9</v>
          </cell>
          <cell r="L95">
            <v>3.62</v>
          </cell>
          <cell r="M95">
            <v>8.2799999999999994</v>
          </cell>
          <cell r="N95">
            <v>3.3633000000000002</v>
          </cell>
          <cell r="O95" t="str">
            <v>carrelage</v>
          </cell>
          <cell r="P95">
            <v>28.137599999999999</v>
          </cell>
          <cell r="Q95" t="str">
            <v xml:space="preserve">peinture + faïence </v>
          </cell>
          <cell r="R95">
            <v>3.3633000000000002</v>
          </cell>
          <cell r="S95" t="str">
            <v xml:space="preserve">hygiene démontable </v>
          </cell>
          <cell r="T95">
            <v>7.379999999999999</v>
          </cell>
        </row>
        <row r="96">
          <cell r="A96" t="str">
            <v>R+1</v>
          </cell>
          <cell r="B96" t="str">
            <v xml:space="preserve">Local électrique </v>
          </cell>
          <cell r="G96">
            <v>1.75</v>
          </cell>
          <cell r="H96">
            <v>1.22</v>
          </cell>
          <cell r="J96">
            <v>0.8</v>
          </cell>
          <cell r="L96">
            <v>3.53</v>
          </cell>
          <cell r="M96">
            <v>5.9399999999999995</v>
          </cell>
          <cell r="N96">
            <v>2.1349999999999998</v>
          </cell>
          <cell r="P96">
            <v>19.336199999999995</v>
          </cell>
          <cell r="R96">
            <v>2.1349999999999998</v>
          </cell>
          <cell r="T96">
            <v>5.14</v>
          </cell>
        </row>
        <row r="97">
          <cell r="A97" t="str">
            <v>R+1</v>
          </cell>
          <cell r="B97" t="str">
            <v xml:space="preserve">Toilettes hommes </v>
          </cell>
          <cell r="G97">
            <v>3.6</v>
          </cell>
          <cell r="H97">
            <v>3.15</v>
          </cell>
          <cell r="I97">
            <v>2.4955000000000003</v>
          </cell>
          <cell r="J97">
            <v>1.8</v>
          </cell>
          <cell r="K97">
            <v>2.7484999999999999</v>
          </cell>
          <cell r="L97">
            <v>3.6</v>
          </cell>
          <cell r="M97">
            <v>13.5</v>
          </cell>
          <cell r="N97">
            <v>8.8445</v>
          </cell>
          <cell r="O97" t="str">
            <v>carrelage</v>
          </cell>
          <cell r="P97">
            <v>42.179500000000004</v>
          </cell>
          <cell r="Q97" t="str">
            <v>peinture</v>
          </cell>
          <cell r="R97">
            <v>8.8445</v>
          </cell>
          <cell r="S97" t="str">
            <v>platre perforé</v>
          </cell>
          <cell r="T97">
            <v>11.7</v>
          </cell>
        </row>
        <row r="98">
          <cell r="A98" t="str">
            <v>R+1</v>
          </cell>
          <cell r="B98" t="str">
            <v>WC hand hommes</v>
          </cell>
          <cell r="G98">
            <v>2.35</v>
          </cell>
          <cell r="H98">
            <v>1.4</v>
          </cell>
          <cell r="I98">
            <v>0.14950000000000002</v>
          </cell>
          <cell r="L98">
            <v>3.6</v>
          </cell>
          <cell r="M98">
            <v>7.5</v>
          </cell>
          <cell r="N98">
            <v>3.1404999999999998</v>
          </cell>
          <cell r="O98" t="str">
            <v>carrelage</v>
          </cell>
          <cell r="P98">
            <v>27</v>
          </cell>
          <cell r="Q98" t="str">
            <v>peinture</v>
          </cell>
          <cell r="R98">
            <v>3.1404999999999998</v>
          </cell>
          <cell r="S98" t="str">
            <v>platre perforé</v>
          </cell>
          <cell r="T98">
            <v>7.5</v>
          </cell>
        </row>
        <row r="99">
          <cell r="A99" t="str">
            <v>R+1</v>
          </cell>
          <cell r="B99" t="str">
            <v xml:space="preserve">Toilettes femmes </v>
          </cell>
          <cell r="G99">
            <v>3.4</v>
          </cell>
          <cell r="H99">
            <v>1.58</v>
          </cell>
          <cell r="J99">
            <v>3.3499999999999996</v>
          </cell>
          <cell r="L99">
            <v>3.6</v>
          </cell>
          <cell r="M99">
            <v>9.9600000000000009</v>
          </cell>
          <cell r="N99">
            <v>5.3719999999999999</v>
          </cell>
          <cell r="O99" t="str">
            <v>carrelage</v>
          </cell>
          <cell r="P99">
            <v>29.022000000000002</v>
          </cell>
          <cell r="Q99" t="str">
            <v>peinture</v>
          </cell>
          <cell r="R99">
            <v>5.3719999999999999</v>
          </cell>
          <cell r="S99" t="str">
            <v>platre perforé</v>
          </cell>
          <cell r="T99">
            <v>6.6100000000000012</v>
          </cell>
        </row>
        <row r="100">
          <cell r="A100" t="str">
            <v>R+1</v>
          </cell>
          <cell r="B100" t="str">
            <v>WC femmes 1</v>
          </cell>
          <cell r="G100">
            <v>1.4</v>
          </cell>
          <cell r="H100">
            <v>0.75</v>
          </cell>
          <cell r="J100">
            <v>0.75</v>
          </cell>
          <cell r="L100">
            <v>3.6</v>
          </cell>
          <cell r="M100">
            <v>4.3</v>
          </cell>
          <cell r="N100">
            <v>1.0499999999999998</v>
          </cell>
          <cell r="O100" t="str">
            <v>carrelage</v>
          </cell>
          <cell r="P100">
            <v>13.950000000000001</v>
          </cell>
          <cell r="Q100" t="str">
            <v>peinture</v>
          </cell>
          <cell r="R100">
            <v>1.0499999999999998</v>
          </cell>
          <cell r="S100" t="str">
            <v>platre perforé</v>
          </cell>
          <cell r="T100">
            <v>3.55</v>
          </cell>
        </row>
        <row r="101">
          <cell r="A101" t="str">
            <v>R+1</v>
          </cell>
          <cell r="B101" t="str">
            <v>WC femmes 2</v>
          </cell>
          <cell r="G101">
            <v>1.4</v>
          </cell>
          <cell r="H101">
            <v>0.75</v>
          </cell>
          <cell r="J101">
            <v>0.75</v>
          </cell>
          <cell r="L101">
            <v>3.6</v>
          </cell>
          <cell r="M101">
            <v>4.3</v>
          </cell>
          <cell r="N101">
            <v>1.0499999999999998</v>
          </cell>
          <cell r="O101" t="str">
            <v>carrelage</v>
          </cell>
          <cell r="P101">
            <v>13.950000000000001</v>
          </cell>
          <cell r="Q101" t="str">
            <v>peinture</v>
          </cell>
          <cell r="R101">
            <v>1.0499999999999998</v>
          </cell>
          <cell r="S101" t="str">
            <v>platre perforé</v>
          </cell>
          <cell r="T101">
            <v>3.55</v>
          </cell>
        </row>
        <row r="102">
          <cell r="A102" t="str">
            <v>R+1</v>
          </cell>
          <cell r="B102" t="str">
            <v>WC hand femmes</v>
          </cell>
          <cell r="G102">
            <v>1.8</v>
          </cell>
          <cell r="H102">
            <v>1.4</v>
          </cell>
          <cell r="J102">
            <v>0.95</v>
          </cell>
          <cell r="L102">
            <v>3.6</v>
          </cell>
          <cell r="M102">
            <v>6.4</v>
          </cell>
          <cell r="N102">
            <v>2.52</v>
          </cell>
          <cell r="O102" t="str">
            <v>carrelage</v>
          </cell>
          <cell r="P102">
            <v>21.102000000000004</v>
          </cell>
          <cell r="Q102" t="str">
            <v>peinture</v>
          </cell>
          <cell r="R102">
            <v>2.52</v>
          </cell>
          <cell r="S102" t="str">
            <v>platre perforé</v>
          </cell>
          <cell r="T102">
            <v>5.45</v>
          </cell>
        </row>
        <row r="103">
          <cell r="A103" t="str">
            <v>R+1</v>
          </cell>
          <cell r="B103" t="str">
            <v>Mezzanine</v>
          </cell>
          <cell r="G103">
            <v>112.81</v>
          </cell>
          <cell r="H103">
            <v>1</v>
          </cell>
          <cell r="J103">
            <v>5.8</v>
          </cell>
          <cell r="K103">
            <v>16.737500000000004</v>
          </cell>
          <cell r="L103">
            <v>3.53</v>
          </cell>
          <cell r="M103">
            <v>50.26</v>
          </cell>
          <cell r="N103">
            <v>81.09</v>
          </cell>
          <cell r="O103" t="str">
            <v xml:space="preserve">Parquet </v>
          </cell>
          <cell r="P103">
            <v>203.51829999999995</v>
          </cell>
          <cell r="Q103" t="str">
            <v>peinture</v>
          </cell>
          <cell r="R103">
            <v>94.13</v>
          </cell>
          <cell r="S103" t="str">
            <v xml:space="preserve">faux plafond </v>
          </cell>
          <cell r="T103">
            <v>36.910000000000004</v>
          </cell>
        </row>
        <row r="104">
          <cell r="A104" t="str">
            <v>R+1</v>
          </cell>
          <cell r="B104" t="str">
            <v>Palier escalier</v>
          </cell>
          <cell r="G104">
            <v>3.44</v>
          </cell>
          <cell r="H104">
            <v>1.77</v>
          </cell>
          <cell r="I104">
            <v>0.46920000000000001</v>
          </cell>
          <cell r="J104">
            <v>1.45</v>
          </cell>
          <cell r="L104">
            <v>3.53</v>
          </cell>
          <cell r="M104">
            <v>7.27</v>
          </cell>
          <cell r="N104">
            <v>5.6196000000000002</v>
          </cell>
          <cell r="P104">
            <v>22.705099999999998</v>
          </cell>
          <cell r="R104">
            <v>5.6196000000000002</v>
          </cell>
          <cell r="T104">
            <v>5.8199999999999994</v>
          </cell>
        </row>
        <row r="105">
          <cell r="M105">
            <v>0</v>
          </cell>
          <cell r="N105">
            <v>0</v>
          </cell>
          <cell r="P105">
            <v>0</v>
          </cell>
          <cell r="R105">
            <v>0</v>
          </cell>
          <cell r="T105">
            <v>0</v>
          </cell>
        </row>
        <row r="106">
          <cell r="A106" t="str">
            <v>R+2</v>
          </cell>
          <cell r="B106" t="str">
            <v xml:space="preserve">Bureau 3 </v>
          </cell>
          <cell r="G106">
            <v>6.4</v>
          </cell>
          <cell r="H106">
            <v>4.4000000000000004</v>
          </cell>
          <cell r="I106">
            <v>2.319</v>
          </cell>
          <cell r="J106">
            <v>1.35</v>
          </cell>
          <cell r="K106">
            <v>0.91759999999999997</v>
          </cell>
          <cell r="L106">
            <v>2.89</v>
          </cell>
          <cell r="M106">
            <v>21.6</v>
          </cell>
          <cell r="N106">
            <v>25.841000000000005</v>
          </cell>
          <cell r="O106" t="str">
            <v xml:space="preserve">Parquet </v>
          </cell>
          <cell r="P106">
            <v>75.602400000000003</v>
          </cell>
          <cell r="Q106" t="str">
            <v xml:space="preserve">peinture </v>
          </cell>
          <cell r="R106">
            <v>24.246000000000006</v>
          </cell>
          <cell r="S106" t="str">
            <v>platre perforé</v>
          </cell>
          <cell r="T106">
            <v>20.25</v>
          </cell>
        </row>
        <row r="107">
          <cell r="A107" t="str">
            <v>R+2</v>
          </cell>
          <cell r="B107" t="str">
            <v xml:space="preserve">Salle de réunion 2 </v>
          </cell>
          <cell r="G107">
            <v>5</v>
          </cell>
          <cell r="H107">
            <v>3.77</v>
          </cell>
          <cell r="I107">
            <v>1.42</v>
          </cell>
          <cell r="J107">
            <v>1.45</v>
          </cell>
          <cell r="K107">
            <v>2.1978</v>
          </cell>
          <cell r="L107">
            <v>2.89</v>
          </cell>
          <cell r="M107">
            <v>17.54</v>
          </cell>
          <cell r="N107">
            <v>17.43</v>
          </cell>
          <cell r="O107" t="str">
            <v xml:space="preserve">Parquet </v>
          </cell>
          <cell r="P107">
            <v>62.384799999999991</v>
          </cell>
          <cell r="Q107" t="str">
            <v xml:space="preserve">peinture </v>
          </cell>
          <cell r="R107">
            <v>15.834999999999999</v>
          </cell>
          <cell r="S107" t="str">
            <v>platre perforé</v>
          </cell>
          <cell r="T107">
            <v>16.09</v>
          </cell>
        </row>
        <row r="108">
          <cell r="A108" t="str">
            <v>R+2</v>
          </cell>
          <cell r="B108" t="str">
            <v xml:space="preserve">Bureau 2 </v>
          </cell>
          <cell r="G108">
            <v>5</v>
          </cell>
          <cell r="H108">
            <v>3.23</v>
          </cell>
          <cell r="I108">
            <v>1.145</v>
          </cell>
          <cell r="J108">
            <v>1.45</v>
          </cell>
          <cell r="K108">
            <v>0.91759999999999997</v>
          </cell>
          <cell r="L108">
            <v>2.89</v>
          </cell>
          <cell r="M108">
            <v>16.46</v>
          </cell>
          <cell r="N108">
            <v>15.004999999999999</v>
          </cell>
          <cell r="O108" t="str">
            <v xml:space="preserve">Parquet </v>
          </cell>
          <cell r="P108">
            <v>60.543799999999997</v>
          </cell>
          <cell r="Q108" t="str">
            <v xml:space="preserve">peinture </v>
          </cell>
          <cell r="R108">
            <v>13.409999999999998</v>
          </cell>
          <cell r="S108" t="str">
            <v>platre perforé</v>
          </cell>
          <cell r="T108">
            <v>15.010000000000002</v>
          </cell>
        </row>
        <row r="109">
          <cell r="A109" t="str">
            <v>R+2</v>
          </cell>
          <cell r="B109" t="str">
            <v>Salle de réunion 1</v>
          </cell>
          <cell r="G109">
            <v>5</v>
          </cell>
          <cell r="H109">
            <v>3.23</v>
          </cell>
          <cell r="I109">
            <v>2.0250000000000004</v>
          </cell>
          <cell r="J109">
            <v>1.45</v>
          </cell>
          <cell r="K109">
            <v>0.91759999999999997</v>
          </cell>
          <cell r="L109">
            <v>2.89</v>
          </cell>
          <cell r="M109">
            <v>16.46</v>
          </cell>
          <cell r="N109">
            <v>14.124999999999998</v>
          </cell>
          <cell r="O109" t="str">
            <v xml:space="preserve">Parquet </v>
          </cell>
          <cell r="P109">
            <v>43.693800000000003</v>
          </cell>
          <cell r="Q109" t="str">
            <v xml:space="preserve">peinture </v>
          </cell>
          <cell r="R109">
            <v>14.124999999999998</v>
          </cell>
          <cell r="S109" t="str">
            <v>platre perforé</v>
          </cell>
          <cell r="T109">
            <v>15.010000000000002</v>
          </cell>
        </row>
        <row r="110">
          <cell r="A110" t="str">
            <v>R+2</v>
          </cell>
          <cell r="B110" t="str">
            <v xml:space="preserve">Toilettes hommes </v>
          </cell>
          <cell r="G110">
            <v>3.65</v>
          </cell>
          <cell r="H110">
            <v>3.21</v>
          </cell>
          <cell r="I110">
            <v>3.5700000000000003</v>
          </cell>
          <cell r="J110">
            <v>1.8</v>
          </cell>
          <cell r="K110">
            <v>1.2150000000000001</v>
          </cell>
          <cell r="L110">
            <v>2.65</v>
          </cell>
          <cell r="M110">
            <v>13.719999999999999</v>
          </cell>
          <cell r="N110">
            <v>8.1464999999999996</v>
          </cell>
          <cell r="O110" t="str">
            <v>carrelage</v>
          </cell>
          <cell r="P110">
            <v>31.471</v>
          </cell>
          <cell r="Q110" t="str">
            <v xml:space="preserve">peinture </v>
          </cell>
          <cell r="R110">
            <v>8.1464999999999996</v>
          </cell>
          <cell r="S110" t="str">
            <v>platre perforé</v>
          </cell>
          <cell r="T110">
            <v>11.919999999999998</v>
          </cell>
        </row>
        <row r="111">
          <cell r="A111" t="str">
            <v>R+2</v>
          </cell>
          <cell r="B111" t="str">
            <v>WC hand hommes</v>
          </cell>
          <cell r="G111">
            <v>1.8</v>
          </cell>
          <cell r="H111">
            <v>1.4</v>
          </cell>
          <cell r="J111">
            <v>0.9</v>
          </cell>
          <cell r="L111">
            <v>2.65</v>
          </cell>
          <cell r="M111">
            <v>6.4</v>
          </cell>
          <cell r="N111">
            <v>2.52</v>
          </cell>
          <cell r="O111" t="str">
            <v>carrelage</v>
          </cell>
          <cell r="P111">
            <v>15.124000000000001</v>
          </cell>
          <cell r="Q111" t="str">
            <v xml:space="preserve">peinture </v>
          </cell>
          <cell r="R111">
            <v>2.52</v>
          </cell>
          <cell r="S111" t="str">
            <v>platre perforé</v>
          </cell>
          <cell r="T111">
            <v>5.5</v>
          </cell>
        </row>
        <row r="112">
          <cell r="A112" t="str">
            <v>R+2</v>
          </cell>
          <cell r="B112" t="str">
            <v xml:space="preserve">Toilettes femmes </v>
          </cell>
          <cell r="G112">
            <v>3.4</v>
          </cell>
          <cell r="H112">
            <v>1.63</v>
          </cell>
          <cell r="J112">
            <v>3.3</v>
          </cell>
          <cell r="L112">
            <v>2.65</v>
          </cell>
          <cell r="M112">
            <v>10.059999999999999</v>
          </cell>
          <cell r="N112">
            <v>5.5419999999999998</v>
          </cell>
          <cell r="O112" t="str">
            <v>carrelage</v>
          </cell>
          <cell r="P112">
            <v>19.926999999999996</v>
          </cell>
          <cell r="Q112" t="str">
            <v xml:space="preserve">peinture </v>
          </cell>
          <cell r="R112">
            <v>5.5419999999999998</v>
          </cell>
          <cell r="S112" t="str">
            <v>platre perforé</v>
          </cell>
          <cell r="T112">
            <v>6.7599999999999989</v>
          </cell>
        </row>
        <row r="113">
          <cell r="A113" t="str">
            <v>R+2</v>
          </cell>
          <cell r="B113" t="str">
            <v>WC femmes 1</v>
          </cell>
          <cell r="G113">
            <v>1.4</v>
          </cell>
          <cell r="H113">
            <v>0.75</v>
          </cell>
          <cell r="J113">
            <v>0.75</v>
          </cell>
          <cell r="L113">
            <v>2.65</v>
          </cell>
          <cell r="M113">
            <v>4.3</v>
          </cell>
          <cell r="N113">
            <v>1.0499999999999998</v>
          </cell>
          <cell r="O113" t="str">
            <v>carrelage</v>
          </cell>
          <cell r="P113">
            <v>9.8650000000000002</v>
          </cell>
          <cell r="Q113" t="str">
            <v xml:space="preserve">peinture </v>
          </cell>
          <cell r="R113">
            <v>1.0499999999999998</v>
          </cell>
          <cell r="S113" t="str">
            <v>platre perforé</v>
          </cell>
          <cell r="T113">
            <v>3.55</v>
          </cell>
        </row>
        <row r="114">
          <cell r="A114" t="str">
            <v>R+2</v>
          </cell>
          <cell r="B114" t="str">
            <v>WC femmes 2</v>
          </cell>
          <cell r="G114">
            <v>1.4</v>
          </cell>
          <cell r="H114">
            <v>0.75</v>
          </cell>
          <cell r="J114">
            <v>0.75</v>
          </cell>
          <cell r="L114">
            <v>2.65</v>
          </cell>
          <cell r="M114">
            <v>4.3</v>
          </cell>
          <cell r="N114">
            <v>1.0499999999999998</v>
          </cell>
          <cell r="O114" t="str">
            <v>carrelage</v>
          </cell>
          <cell r="P114">
            <v>9.8650000000000002</v>
          </cell>
          <cell r="Q114" t="str">
            <v xml:space="preserve">peinture </v>
          </cell>
          <cell r="R114">
            <v>1.0499999999999998</v>
          </cell>
          <cell r="S114" t="str">
            <v>platre perforé</v>
          </cell>
          <cell r="T114">
            <v>3.55</v>
          </cell>
        </row>
        <row r="115">
          <cell r="A115" t="str">
            <v>R+2</v>
          </cell>
          <cell r="B115" t="str">
            <v>WC hand femmes</v>
          </cell>
          <cell r="G115">
            <v>1.8</v>
          </cell>
          <cell r="H115">
            <v>1.4</v>
          </cell>
          <cell r="J115">
            <v>0.9</v>
          </cell>
          <cell r="L115">
            <v>2.65</v>
          </cell>
          <cell r="M115">
            <v>6.4</v>
          </cell>
          <cell r="N115">
            <v>2.52</v>
          </cell>
          <cell r="O115" t="str">
            <v>carrelage</v>
          </cell>
          <cell r="P115">
            <v>15.124000000000001</v>
          </cell>
          <cell r="Q115" t="str">
            <v xml:space="preserve">peinture </v>
          </cell>
          <cell r="R115">
            <v>2.52</v>
          </cell>
          <cell r="S115" t="str">
            <v>platre perforé</v>
          </cell>
          <cell r="T115">
            <v>5.5</v>
          </cell>
        </row>
        <row r="116">
          <cell r="A116" t="str">
            <v>R+2</v>
          </cell>
          <cell r="B116" t="str">
            <v xml:space="preserve">Local ménage </v>
          </cell>
          <cell r="G116">
            <v>3.1</v>
          </cell>
          <cell r="H116">
            <v>1.1100000000000001</v>
          </cell>
          <cell r="J116">
            <v>0.9</v>
          </cell>
          <cell r="L116">
            <v>2.65</v>
          </cell>
          <cell r="M116">
            <v>8.42</v>
          </cell>
          <cell r="N116">
            <v>3.4410000000000003</v>
          </cell>
          <cell r="O116" t="str">
            <v>carrelage</v>
          </cell>
          <cell r="P116">
            <v>20.477</v>
          </cell>
          <cell r="Q116" t="str">
            <v>peinture +faïence</v>
          </cell>
          <cell r="R116">
            <v>3.4410000000000003</v>
          </cell>
          <cell r="S116" t="str">
            <v xml:space="preserve">hygiene démontable </v>
          </cell>
          <cell r="T116">
            <v>7.52</v>
          </cell>
        </row>
        <row r="117">
          <cell r="A117" t="str">
            <v>R+2</v>
          </cell>
          <cell r="B117" t="str">
            <v>Bureau 4</v>
          </cell>
          <cell r="G117">
            <v>7.75</v>
          </cell>
          <cell r="H117">
            <v>4.47</v>
          </cell>
          <cell r="I117">
            <v>1.2249999999999999</v>
          </cell>
          <cell r="J117">
            <v>0.9</v>
          </cell>
          <cell r="K117">
            <v>0.24</v>
          </cell>
          <cell r="L117">
            <v>2.78</v>
          </cell>
          <cell r="M117">
            <v>24.439999999999998</v>
          </cell>
          <cell r="N117">
            <v>33.417499999999997</v>
          </cell>
          <cell r="O117" t="str">
            <v xml:space="preserve">Parquet </v>
          </cell>
          <cell r="P117">
            <v>92.5672</v>
          </cell>
          <cell r="Q117" t="str">
            <v>peinture</v>
          </cell>
          <cell r="R117">
            <v>28.467499999999998</v>
          </cell>
          <cell r="S117" t="str">
            <v>platre perforé</v>
          </cell>
          <cell r="T117">
            <v>23.54</v>
          </cell>
        </row>
        <row r="118">
          <cell r="A118" t="str">
            <v>R+2</v>
          </cell>
          <cell r="B118" t="str">
            <v xml:space="preserve">Bureau 5 </v>
          </cell>
          <cell r="G118">
            <v>7.75</v>
          </cell>
          <cell r="H118">
            <v>4.8499999999999996</v>
          </cell>
          <cell r="I118">
            <v>3.9000000000000004</v>
          </cell>
          <cell r="J118">
            <v>0.9</v>
          </cell>
          <cell r="K118">
            <v>0.24</v>
          </cell>
          <cell r="L118">
            <v>2.78</v>
          </cell>
          <cell r="M118">
            <v>25.2</v>
          </cell>
          <cell r="N118">
            <v>33.6875</v>
          </cell>
          <cell r="O118" t="str">
            <v xml:space="preserve">Parquet </v>
          </cell>
          <cell r="P118">
            <v>92.28</v>
          </cell>
          <cell r="Q118" t="str">
            <v>peinture</v>
          </cell>
          <cell r="R118">
            <v>29.71</v>
          </cell>
          <cell r="S118" t="str">
            <v>platre perforé</v>
          </cell>
          <cell r="T118">
            <v>24.3</v>
          </cell>
        </row>
        <row r="119">
          <cell r="A119" t="str">
            <v>R+2</v>
          </cell>
          <cell r="B119" t="str">
            <v xml:space="preserve">Bureau 6 </v>
          </cell>
          <cell r="G119">
            <v>7.01</v>
          </cell>
          <cell r="H119">
            <v>5.15</v>
          </cell>
          <cell r="I119">
            <v>3.0800000000000005</v>
          </cell>
          <cell r="J119">
            <v>0.9</v>
          </cell>
          <cell r="K119">
            <v>0.24</v>
          </cell>
          <cell r="L119">
            <v>2.78</v>
          </cell>
          <cell r="M119">
            <v>24.32</v>
          </cell>
          <cell r="N119">
            <v>33.021500000000003</v>
          </cell>
          <cell r="O119" t="str">
            <v xml:space="preserve">Parquet </v>
          </cell>
          <cell r="P119">
            <v>84.433600000000013</v>
          </cell>
          <cell r="Q119" t="str">
            <v>peinture</v>
          </cell>
          <cell r="R119">
            <v>30.556500000000003</v>
          </cell>
          <cell r="S119" t="str">
            <v>platre perforé</v>
          </cell>
          <cell r="T119">
            <v>23.42</v>
          </cell>
        </row>
        <row r="120">
          <cell r="A120" t="str">
            <v>R+2</v>
          </cell>
          <cell r="B120" t="str">
            <v xml:space="preserve">Bureau 7 </v>
          </cell>
          <cell r="G120">
            <v>6.1</v>
          </cell>
          <cell r="H120">
            <v>4.3499999999999996</v>
          </cell>
          <cell r="I120">
            <v>1.9100000000000004</v>
          </cell>
          <cell r="J120">
            <v>0.9</v>
          </cell>
          <cell r="K120">
            <v>2.4378000000000002</v>
          </cell>
          <cell r="L120">
            <v>2.89</v>
          </cell>
          <cell r="M120">
            <v>20.9</v>
          </cell>
          <cell r="N120">
            <v>24.624999999999996</v>
          </cell>
          <cell r="O120" t="str">
            <v xml:space="preserve">Parquet </v>
          </cell>
          <cell r="P120">
            <v>72.977199999999996</v>
          </cell>
          <cell r="Q120" t="str">
            <v>peinture</v>
          </cell>
          <cell r="R120">
            <v>23.194999999999997</v>
          </cell>
          <cell r="S120" t="str">
            <v>platre perforé</v>
          </cell>
          <cell r="T120">
            <v>20</v>
          </cell>
        </row>
        <row r="121">
          <cell r="A121" t="str">
            <v>R+2</v>
          </cell>
          <cell r="B121" t="str">
            <v xml:space="preserve">Bureau 8 </v>
          </cell>
          <cell r="G121">
            <v>5.15</v>
          </cell>
          <cell r="H121">
            <v>3.87</v>
          </cell>
          <cell r="I121">
            <v>1.4650000000000001</v>
          </cell>
          <cell r="J121">
            <v>1.45</v>
          </cell>
          <cell r="K121">
            <v>0.91759999999999997</v>
          </cell>
          <cell r="L121">
            <v>2.89</v>
          </cell>
          <cell r="M121">
            <v>18.04</v>
          </cell>
          <cell r="N121">
            <v>18.465500000000002</v>
          </cell>
          <cell r="O121" t="str">
            <v xml:space="preserve">Parquet </v>
          </cell>
          <cell r="P121">
            <v>65.11</v>
          </cell>
          <cell r="Q121" t="str">
            <v>peinture</v>
          </cell>
          <cell r="R121">
            <v>16.870500000000003</v>
          </cell>
          <cell r="S121" t="str">
            <v>platre perforé</v>
          </cell>
          <cell r="T121">
            <v>16.59</v>
          </cell>
        </row>
        <row r="122">
          <cell r="A122" t="str">
            <v>R+2</v>
          </cell>
          <cell r="B122" t="str">
            <v>Bureau 9</v>
          </cell>
          <cell r="G122">
            <v>5.99</v>
          </cell>
          <cell r="H122">
            <v>5.25</v>
          </cell>
          <cell r="I122">
            <v>2.3835000000000002</v>
          </cell>
          <cell r="J122">
            <v>1.45</v>
          </cell>
          <cell r="K122">
            <v>1.8351999999999999</v>
          </cell>
          <cell r="L122">
            <v>2.89</v>
          </cell>
          <cell r="M122">
            <v>23.580000000000002</v>
          </cell>
          <cell r="N122">
            <v>29.064</v>
          </cell>
          <cell r="O122" t="str">
            <v xml:space="preserve">Parquet </v>
          </cell>
          <cell r="P122">
            <v>80.203000000000017</v>
          </cell>
          <cell r="Q122" t="str">
            <v>peinture</v>
          </cell>
          <cell r="R122">
            <v>27.469000000000001</v>
          </cell>
          <cell r="S122" t="str">
            <v>platre perforé</v>
          </cell>
          <cell r="T122">
            <v>22.130000000000003</v>
          </cell>
        </row>
        <row r="123">
          <cell r="A123" t="str">
            <v>R+2</v>
          </cell>
          <cell r="B123" t="str">
            <v>Circulation 1</v>
          </cell>
          <cell r="G123">
            <v>21.49</v>
          </cell>
          <cell r="H123">
            <v>1</v>
          </cell>
          <cell r="J123">
            <v>10.8</v>
          </cell>
          <cell r="L123">
            <v>2.65</v>
          </cell>
          <cell r="M123">
            <v>33.26</v>
          </cell>
          <cell r="N123">
            <v>21.49</v>
          </cell>
          <cell r="O123" t="str">
            <v xml:space="preserve">Parquet </v>
          </cell>
          <cell r="P123">
            <v>95.507000000000005</v>
          </cell>
          <cell r="Q123" t="str">
            <v>peinture</v>
          </cell>
          <cell r="R123">
            <v>17.529999999999998</v>
          </cell>
          <cell r="S123" t="str">
            <v xml:space="preserve">faux plafond </v>
          </cell>
          <cell r="T123">
            <v>22.459999999999997</v>
          </cell>
        </row>
        <row r="124">
          <cell r="A124" t="str">
            <v>R+2</v>
          </cell>
          <cell r="B124" t="str">
            <v>Circulation 2</v>
          </cell>
          <cell r="G124">
            <v>11.26</v>
          </cell>
          <cell r="H124">
            <v>2.2000000000000002</v>
          </cell>
          <cell r="I124">
            <v>4.01</v>
          </cell>
          <cell r="J124">
            <v>8.6499999999999986</v>
          </cell>
          <cell r="L124">
            <v>2.65</v>
          </cell>
          <cell r="M124">
            <v>23.65</v>
          </cell>
          <cell r="N124">
            <v>20.762</v>
          </cell>
          <cell r="O124" t="str">
            <v xml:space="preserve">Parquet </v>
          </cell>
          <cell r="P124">
            <v>45.026499999999999</v>
          </cell>
          <cell r="Q124" t="str">
            <v>peinture</v>
          </cell>
          <cell r="R124">
            <v>20.762</v>
          </cell>
          <cell r="S124" t="str">
            <v xml:space="preserve">faux plafond </v>
          </cell>
          <cell r="T124">
            <v>15</v>
          </cell>
        </row>
        <row r="125">
          <cell r="A125" t="str">
            <v>R+2</v>
          </cell>
          <cell r="B125" t="str">
            <v>Circulation 3</v>
          </cell>
          <cell r="G125">
            <v>8.1199999999999992</v>
          </cell>
          <cell r="H125">
            <v>1.76</v>
          </cell>
          <cell r="I125">
            <v>0.66</v>
          </cell>
          <cell r="J125">
            <v>7.5500000000000007</v>
          </cell>
          <cell r="L125">
            <v>2.65</v>
          </cell>
          <cell r="M125">
            <v>19.759999999999998</v>
          </cell>
          <cell r="N125">
            <v>13.631199999999998</v>
          </cell>
          <cell r="O125" t="str">
            <v xml:space="preserve">Parquet </v>
          </cell>
          <cell r="P125">
            <v>57.961999999999989</v>
          </cell>
          <cell r="Q125" t="str">
            <v>peinture</v>
          </cell>
          <cell r="R125">
            <v>11.108699999999999</v>
          </cell>
          <cell r="S125" t="str">
            <v xml:space="preserve">faux plafond </v>
          </cell>
          <cell r="T125">
            <v>12.209999999999997</v>
          </cell>
        </row>
        <row r="126">
          <cell r="A126" t="str">
            <v>R+2</v>
          </cell>
          <cell r="B126" t="str">
            <v xml:space="preserve">Local électrique </v>
          </cell>
          <cell r="G126">
            <v>1.75</v>
          </cell>
          <cell r="H126">
            <v>1.21</v>
          </cell>
          <cell r="J126">
            <v>0.8</v>
          </cell>
          <cell r="L126">
            <v>2.65</v>
          </cell>
          <cell r="M126">
            <v>5.92</v>
          </cell>
          <cell r="N126">
            <v>2.1174999999999997</v>
          </cell>
          <cell r="P126">
            <v>14.055999999999999</v>
          </cell>
          <cell r="R126">
            <v>2.1174999999999997</v>
          </cell>
          <cell r="T126">
            <v>5.12</v>
          </cell>
        </row>
        <row r="127">
          <cell r="A127" t="str">
            <v>R+2</v>
          </cell>
          <cell r="B127" t="str">
            <v xml:space="preserve">Bureau 1 </v>
          </cell>
          <cell r="G127">
            <v>31.46</v>
          </cell>
          <cell r="H127">
            <v>1</v>
          </cell>
          <cell r="J127">
            <v>0.9</v>
          </cell>
          <cell r="K127">
            <v>2.2199999999999998</v>
          </cell>
          <cell r="L127">
            <v>2.89</v>
          </cell>
          <cell r="M127">
            <v>22.1</v>
          </cell>
          <cell r="N127">
            <v>31.46</v>
          </cell>
          <cell r="O127" t="str">
            <v xml:space="preserve">Parquet </v>
          </cell>
          <cell r="P127">
            <v>78.88300000000001</v>
          </cell>
          <cell r="Q127" t="str">
            <v>peinture</v>
          </cell>
          <cell r="R127">
            <v>29.865000000000002</v>
          </cell>
          <cell r="S127" t="str">
            <v>platre perforé</v>
          </cell>
          <cell r="T127">
            <v>21.200000000000003</v>
          </cell>
        </row>
        <row r="128">
          <cell r="A128" t="str">
            <v>R+2</v>
          </cell>
          <cell r="B128" t="str">
            <v xml:space="preserve">Bureau 10 </v>
          </cell>
          <cell r="G128">
            <v>40.07</v>
          </cell>
          <cell r="H128">
            <v>1</v>
          </cell>
          <cell r="J128">
            <v>1.45</v>
          </cell>
          <cell r="K128">
            <v>2.2199999999999998</v>
          </cell>
          <cell r="L128">
            <v>2.89</v>
          </cell>
          <cell r="M128">
            <v>29.82</v>
          </cell>
          <cell r="N128">
            <v>40.07</v>
          </cell>
          <cell r="O128" t="str">
            <v xml:space="preserve">Parquet </v>
          </cell>
          <cell r="P128">
            <v>97.851800000000011</v>
          </cell>
          <cell r="Q128" t="str">
            <v>peinture</v>
          </cell>
          <cell r="R128">
            <v>38.475000000000001</v>
          </cell>
          <cell r="S128" t="str">
            <v>platre perforé</v>
          </cell>
          <cell r="T128">
            <v>28.37</v>
          </cell>
        </row>
        <row r="129">
          <cell r="A129" t="str">
            <v>R+2</v>
          </cell>
          <cell r="B129" t="str">
            <v xml:space="preserve">Local rangement </v>
          </cell>
          <cell r="G129">
            <v>10.72</v>
          </cell>
          <cell r="H129">
            <v>1</v>
          </cell>
          <cell r="J129">
            <v>0.9</v>
          </cell>
          <cell r="K129">
            <v>0.83779999999999988</v>
          </cell>
          <cell r="L129">
            <v>2.65</v>
          </cell>
          <cell r="M129">
            <v>15.04</v>
          </cell>
          <cell r="N129">
            <v>10.72</v>
          </cell>
          <cell r="O129" t="str">
            <v xml:space="preserve">Parquet </v>
          </cell>
          <cell r="P129">
            <v>37.182199999999995</v>
          </cell>
          <cell r="Q129" t="str">
            <v>peinture</v>
          </cell>
          <cell r="R129">
            <v>10.72</v>
          </cell>
          <cell r="S129" t="str">
            <v xml:space="preserve">faux plafond </v>
          </cell>
          <cell r="T129">
            <v>14.139999999999999</v>
          </cell>
        </row>
        <row r="130">
          <cell r="A130" t="str">
            <v>R+2</v>
          </cell>
          <cell r="B130" t="str">
            <v xml:space="preserve">Espace acceuil </v>
          </cell>
          <cell r="G130">
            <v>65.739999999999995</v>
          </cell>
          <cell r="H130">
            <v>1</v>
          </cell>
          <cell r="J130">
            <v>3.8</v>
          </cell>
          <cell r="K130">
            <v>1.0541999999999998</v>
          </cell>
          <cell r="L130">
            <v>2.65</v>
          </cell>
          <cell r="M130">
            <v>34.5</v>
          </cell>
          <cell r="N130">
            <v>47.059999999999995</v>
          </cell>
          <cell r="O130" t="str">
            <v xml:space="preserve">Parquet </v>
          </cell>
          <cell r="P130">
            <v>129.44880000000001</v>
          </cell>
          <cell r="Q130" t="str">
            <v>peinture</v>
          </cell>
          <cell r="R130">
            <v>57.65</v>
          </cell>
          <cell r="S130" t="str">
            <v xml:space="preserve">faux plafond </v>
          </cell>
          <cell r="T130">
            <v>21.57</v>
          </cell>
        </row>
        <row r="131">
          <cell r="A131" t="str">
            <v>R+2</v>
          </cell>
          <cell r="B131" t="str">
            <v xml:space="preserve">Local brassage </v>
          </cell>
          <cell r="G131">
            <v>3.9</v>
          </cell>
          <cell r="H131">
            <v>1</v>
          </cell>
          <cell r="J131">
            <v>0.9</v>
          </cell>
          <cell r="L131">
            <v>2.65</v>
          </cell>
          <cell r="M131">
            <v>9.23</v>
          </cell>
          <cell r="N131">
            <v>3.9</v>
          </cell>
          <cell r="O131" t="str">
            <v xml:space="preserve">Parquet </v>
          </cell>
          <cell r="P131">
            <v>22.623500000000003</v>
          </cell>
          <cell r="Q131" t="str">
            <v>peinture</v>
          </cell>
          <cell r="R131">
            <v>3.9</v>
          </cell>
          <cell r="S131" t="str">
            <v xml:space="preserve">faux plafond </v>
          </cell>
          <cell r="T131">
            <v>8.33</v>
          </cell>
        </row>
        <row r="132">
          <cell r="A132" t="str">
            <v>R+2</v>
          </cell>
          <cell r="B132" t="str">
            <v xml:space="preserve">Palier escalier </v>
          </cell>
          <cell r="G132">
            <v>5.0999999999999996</v>
          </cell>
          <cell r="H132">
            <v>4.75</v>
          </cell>
          <cell r="I132">
            <v>7.3574999999999999</v>
          </cell>
          <cell r="J132">
            <v>1.45</v>
          </cell>
          <cell r="K132">
            <v>0.24</v>
          </cell>
          <cell r="L132">
            <v>2.65</v>
          </cell>
          <cell r="M132">
            <v>19.7</v>
          </cell>
          <cell r="N132">
            <v>2.0925000000000002</v>
          </cell>
          <cell r="P132">
            <v>56.707000000000001</v>
          </cell>
          <cell r="R132">
            <v>15.657499999999999</v>
          </cell>
          <cell r="T132">
            <v>3.1</v>
          </cell>
        </row>
        <row r="133">
          <cell r="M133">
            <v>0</v>
          </cell>
          <cell r="N133">
            <v>0</v>
          </cell>
          <cell r="P133">
            <v>0</v>
          </cell>
          <cell r="R133">
            <v>0</v>
          </cell>
          <cell r="T133">
            <v>0</v>
          </cell>
        </row>
        <row r="134">
          <cell r="M134">
            <v>0</v>
          </cell>
          <cell r="N134">
            <v>0</v>
          </cell>
          <cell r="P134">
            <v>0</v>
          </cell>
          <cell r="R134">
            <v>0</v>
          </cell>
          <cell r="T134">
            <v>0</v>
          </cell>
        </row>
      </sheetData>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F AMOG"/>
      <sheetName val="10G"/>
      <sheetName val="+CODIF GED LASCOM"/>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U"/>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e_des_risques MAJ mai 20"/>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SITE"/>
      <sheetName val="PROG.PREST."/>
      <sheetName val="PROG.TRAV."/>
      <sheetName val="SURF-RESA"/>
      <sheetName val="MatSelf"/>
      <sheetName val="C-Laverie Self"/>
      <sheetName val="P-Rest. rapide"/>
      <sheetName val="P-Rest. SàT"/>
      <sheetName val="Mat. Cuis centrale"/>
      <sheetName val="D-Maconnerie (2)"/>
      <sheetName val="D-Maconnerie"/>
      <sheetName val="D-Panneaux isolants"/>
      <sheetName val="D-Revêtements sols"/>
      <sheetName val="D-Menuiserie"/>
      <sheetName val="D-Fx Plafond"/>
      <sheetName val="D-Peinture"/>
      <sheetName val="D-Electricité"/>
      <sheetName val="D-Plomberie"/>
      <sheetName val="D-Ventilation"/>
      <sheetName val="D-Equipement frigorifique"/>
      <sheetName val="D-Mat. Salle.Self"/>
      <sheetName val="D-Mat.Rsat"/>
      <sheetName val="D-Monte charge"/>
      <sheetName val="conviv'style"/>
      <sheetName val="paramDivers"/>
      <sheetName val="PROG_SITE"/>
      <sheetName val="PROG_PREST_"/>
      <sheetName val="PROG_TRAV_"/>
      <sheetName val="P_Rest_ Sà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ap Dpgf"/>
      <sheetName val="dpgf"/>
      <sheetName val="Récap. S.T.G.O."/>
      <sheetName val="P.U. Etude"/>
      <sheetName val="Frais de chantier"/>
      <sheetName val="Planning encadrement"/>
      <sheetName val="CONSO ELEC"/>
      <sheetName val="Feuille de vente"/>
      <sheetName val="Centrale chantier"/>
      <sheetName val="Déchets"/>
      <sheetName val="G1 MONT"/>
      <sheetName val="G1 DEMONT"/>
      <sheetName val="G2 MONT"/>
      <sheetName val="G2 DEMONT"/>
    </sheetNames>
    <sheetDataSet>
      <sheetData sheetId="0" refreshError="1"/>
      <sheetData sheetId="1">
        <row r="18">
          <cell r="G18">
            <v>19090.5</v>
          </cell>
        </row>
      </sheetData>
      <sheetData sheetId="2" refreshError="1"/>
      <sheetData sheetId="3">
        <row r="18">
          <cell r="F18">
            <v>30.6</v>
          </cell>
        </row>
        <row r="20">
          <cell r="F20">
            <v>0.72849999999999993</v>
          </cell>
        </row>
        <row r="22">
          <cell r="F22">
            <v>2.8</v>
          </cell>
        </row>
        <row r="29">
          <cell r="F29">
            <v>90.5</v>
          </cell>
        </row>
        <row r="30">
          <cell r="F30">
            <v>100.5</v>
          </cell>
        </row>
        <row r="31">
          <cell r="F31">
            <v>110.5</v>
          </cell>
        </row>
        <row r="32">
          <cell r="F32">
            <v>115.5</v>
          </cell>
        </row>
        <row r="33">
          <cell r="F33">
            <v>125.5</v>
          </cell>
        </row>
        <row r="34">
          <cell r="F34">
            <v>114.5</v>
          </cell>
        </row>
        <row r="35">
          <cell r="F35">
            <v>125.8</v>
          </cell>
        </row>
        <row r="36">
          <cell r="F36">
            <v>215.5</v>
          </cell>
        </row>
        <row r="37">
          <cell r="F37">
            <v>220.5</v>
          </cell>
        </row>
        <row r="63">
          <cell r="F63">
            <v>2.125</v>
          </cell>
        </row>
      </sheetData>
      <sheetData sheetId="4">
        <row r="120">
          <cell r="B120">
            <v>2</v>
          </cell>
        </row>
      </sheetData>
      <sheetData sheetId="5">
        <row r="7">
          <cell r="BV7">
            <v>2</v>
          </cell>
        </row>
        <row r="9">
          <cell r="BV9">
            <v>11</v>
          </cell>
        </row>
        <row r="34">
          <cell r="BV34">
            <v>21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2- BVC"/>
      <sheetName val="listes déroulantes"/>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 Base &amp;  Hébrgmnt."/>
      <sheetName val="Hyp. Loc. Publ. &amp; Opér."/>
    </sheet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recap"/>
      <sheetName val="20 - Etanchéité"/>
      <sheetName val="21 - Cloisons Platrerie"/>
      <sheetName val="22 - Men Int"/>
      <sheetName val="23 - Revêt. durs"/>
      <sheetName val="24 - Sols souples"/>
      <sheetName val="25 - Peinture"/>
      <sheetName val="26 - Metallerie"/>
      <sheetName val="27 - Faux plafonds"/>
      <sheetName val="28 - Planchers surélevés"/>
      <sheetName val="29 - Revêtement Pierre"/>
      <sheetName val="30 - Parquet"/>
      <sheetName val="31 - Espaces ver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Page"/>
      <sheetName val="Récap Estimation APD"/>
      <sheetName val="Estimation APD"/>
    </sheetNames>
    <sheetDataSet>
      <sheetData sheetId="0">
        <row r="28">
          <cell r="M28" t="str">
            <v>Estimation CVCD</v>
          </cell>
        </row>
        <row r="29">
          <cell r="M29">
            <v>0</v>
          </cell>
        </row>
        <row r="49">
          <cell r="A49" t="str">
            <v>JAC</v>
          </cell>
          <cell r="B49" t="str">
            <v>APD</v>
          </cell>
          <cell r="C49" t="str">
            <v>--</v>
          </cell>
          <cell r="D49" t="str">
            <v>CVC</v>
          </cell>
          <cell r="E49" t="str">
            <v>NTE</v>
          </cell>
          <cell r="F49" t="str">
            <v>TN</v>
          </cell>
          <cell r="G49" t="str">
            <v>TB</v>
          </cell>
          <cell r="H49" t="str">
            <v>--</v>
          </cell>
          <cell r="I49">
            <v>4</v>
          </cell>
          <cell r="K49">
            <v>0</v>
          </cell>
        </row>
      </sheetData>
      <sheetData sheetId="1" refreshError="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Page"/>
      <sheetName val="Récap"/>
      <sheetName val="27ssi"/>
      <sheetName val="26sureté"/>
      <sheetName val="23cfa"/>
      <sheetName val="28GTB"/>
    </sheetNames>
    <sheetDataSet>
      <sheetData sheetId="0">
        <row r="50">
          <cell r="A50" t="str">
            <v>JAC</v>
          </cell>
          <cell r="I50">
            <v>2</v>
          </cell>
          <cell r="J50">
            <v>1</v>
          </cell>
        </row>
      </sheetData>
      <sheetData sheetId="1"/>
      <sheetData sheetId="2"/>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s"/>
      <sheetName val="Aide"/>
      <sheetName val="MezzoOfficeAddinData"/>
    </sheetNames>
    <sheetDataSet>
      <sheetData sheetId="0"/>
      <sheetData sheetId="1"/>
      <sheetData sheetId="2">
        <row r="6">
          <cell r="E6" t="str">
            <v>GA1</v>
          </cell>
          <cell r="F6" t="str">
            <v>AFO</v>
          </cell>
          <cell r="G6" t="str">
            <v>00</v>
          </cell>
          <cell r="H6" t="str">
            <v>GCA</v>
          </cell>
          <cell r="I6" t="str">
            <v>SYSTRA</v>
          </cell>
          <cell r="J6" t="str">
            <v>A0</v>
          </cell>
          <cell r="K6" t="str">
            <v>1/1</v>
          </cell>
        </row>
        <row r="7">
          <cell r="E7" t="str">
            <v>GA2</v>
          </cell>
          <cell r="F7" t="str">
            <v>ACT</v>
          </cell>
          <cell r="G7" t="str">
            <v>01</v>
          </cell>
          <cell r="H7" t="str">
            <v>GPV</v>
          </cell>
          <cell r="J7" t="str">
            <v>A1</v>
          </cell>
          <cell r="K7" t="str">
            <v>1/10</v>
          </cell>
        </row>
        <row r="8">
          <cell r="E8" t="str">
            <v>GA3</v>
          </cell>
          <cell r="F8" t="str">
            <v>COP</v>
          </cell>
          <cell r="G8" t="str">
            <v>02</v>
          </cell>
          <cell r="H8" t="str">
            <v>GPL</v>
          </cell>
          <cell r="J8" t="str">
            <v>A2</v>
          </cell>
          <cell r="K8" t="str">
            <v>1/100</v>
          </cell>
        </row>
        <row r="9">
          <cell r="E9" t="str">
            <v>GA4</v>
          </cell>
          <cell r="F9" t="str">
            <v>DCE</v>
          </cell>
          <cell r="G9" t="str">
            <v>03</v>
          </cell>
          <cell r="H9" t="str">
            <v>GAD</v>
          </cell>
          <cell r="J9" t="str">
            <v>A3</v>
          </cell>
          <cell r="K9" t="str">
            <v>1/1000</v>
          </cell>
        </row>
        <row r="10">
          <cell r="E10" t="str">
            <v>OAN</v>
          </cell>
          <cell r="F10" t="str">
            <v>DPS</v>
          </cell>
          <cell r="G10" t="str">
            <v>04</v>
          </cell>
          <cell r="H10" t="str">
            <v>GMA</v>
          </cell>
          <cell r="J10" t="str">
            <v>A4</v>
          </cell>
          <cell r="K10" t="str">
            <v>1/20</v>
          </cell>
        </row>
        <row r="11">
          <cell r="E11" t="str">
            <v>BIP</v>
          </cell>
          <cell r="F11" t="str">
            <v>DUP</v>
          </cell>
          <cell r="G11" t="str">
            <v>05</v>
          </cell>
          <cell r="H11" t="str">
            <v>GBL</v>
          </cell>
          <cell r="J11" t="str">
            <v>HF</v>
          </cell>
          <cell r="K11" t="str">
            <v>1/200</v>
          </cell>
        </row>
        <row r="12">
          <cell r="E12" t="str">
            <v>TTG</v>
          </cell>
          <cell r="F12" t="str">
            <v>ETC</v>
          </cell>
          <cell r="G12" t="str">
            <v>06</v>
          </cell>
          <cell r="K12" t="str">
            <v>1/2000</v>
          </cell>
        </row>
        <row r="13">
          <cell r="E13" t="str">
            <v>TTO</v>
          </cell>
          <cell r="F13" t="str">
            <v>APD</v>
          </cell>
          <cell r="G13" t="str">
            <v>07</v>
          </cell>
          <cell r="K13" t="str">
            <v>1/25</v>
          </cell>
        </row>
        <row r="14">
          <cell r="E14" t="str">
            <v>TTV</v>
          </cell>
          <cell r="F14" t="str">
            <v>PRO</v>
          </cell>
          <cell r="G14" t="str">
            <v>08</v>
          </cell>
          <cell r="K14" t="str">
            <v>1/250</v>
          </cell>
        </row>
        <row r="15">
          <cell r="E15" t="str">
            <v>VA1</v>
          </cell>
          <cell r="F15" t="str">
            <v>EXE</v>
          </cell>
          <cell r="G15" t="str">
            <v>09</v>
          </cell>
          <cell r="K15" t="str">
            <v>1/50</v>
          </cell>
        </row>
        <row r="16">
          <cell r="E16" t="str">
            <v>VA2</v>
          </cell>
          <cell r="F16" t="str">
            <v>ETP</v>
          </cell>
          <cell r="K16" t="str">
            <v>1/500</v>
          </cell>
        </row>
        <row r="17">
          <cell r="E17" t="str">
            <v>GEN</v>
          </cell>
          <cell r="F17" t="str">
            <v>SYN</v>
          </cell>
          <cell r="K17" t="str">
            <v>1/5000</v>
          </cell>
        </row>
        <row r="18">
          <cell r="E18" t="str">
            <v>ARM</v>
          </cell>
          <cell r="F18" t="str">
            <v>TTP</v>
          </cell>
          <cell r="K18" t="str">
            <v>DE</v>
          </cell>
        </row>
        <row r="19">
          <cell r="E19" t="str">
            <v>CAB</v>
          </cell>
          <cell r="F19" t="str">
            <v>DPC</v>
          </cell>
          <cell r="K19" t="str">
            <v>Sans échelle</v>
          </cell>
        </row>
        <row r="20">
          <cell r="E20" t="str">
            <v>POU</v>
          </cell>
        </row>
        <row r="21">
          <cell r="E21" t="str">
            <v>RED</v>
          </cell>
        </row>
        <row r="22">
          <cell r="E22" t="str">
            <v>MTR</v>
          </cell>
        </row>
        <row r="23">
          <cell r="E23" t="str">
            <v>MOT</v>
          </cell>
        </row>
        <row r="24">
          <cell r="E24" t="str">
            <v>TEN</v>
          </cell>
        </row>
        <row r="25">
          <cell r="E25" t="str">
            <v>RET</v>
          </cell>
        </row>
        <row r="26">
          <cell r="E26" t="str">
            <v>LIG</v>
          </cell>
        </row>
        <row r="27">
          <cell r="E27" t="str">
            <v>VOI</v>
          </cell>
        </row>
        <row r="28">
          <cell r="E28" t="str">
            <v>SEG</v>
          </cell>
        </row>
        <row r="29">
          <cell r="E29" t="str">
            <v>SEL</v>
          </cell>
        </row>
        <row r="30">
          <cell r="E30" t="str">
            <v>PAS</v>
          </cell>
        </row>
        <row r="31">
          <cell r="E31" t="str">
            <v>VEH</v>
          </cell>
        </row>
        <row r="32">
          <cell r="E32" t="str">
            <v>ELE</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ite"/>
      <sheetName val="P-Récapitulation"/>
      <sheetName val="P-Cuisine"/>
      <sheetName val="P-Distrib-Laverie-Salle"/>
      <sheetName val="P-Rest. rapide"/>
      <sheetName val="D-Maconnerie"/>
      <sheetName val="D-Panneaux isolants"/>
      <sheetName val="D-Revêtements sols"/>
      <sheetName val="D-Menuiserie"/>
      <sheetName val="D-Fx Plafond"/>
      <sheetName val="D-Peinture"/>
      <sheetName val="D-Electricité"/>
      <sheetName val="D-Plomberie"/>
      <sheetName val="D-Ventilation"/>
      <sheetName val="D-Equipement frigorifique"/>
      <sheetName val="D-Mat. Distrib-Laverie"/>
      <sheetName val="D-Mat. Salle"/>
      <sheetName val="D-Monte charge"/>
      <sheetName val="C-Laverie"/>
      <sheetName val="C-Adoucisseur"/>
      <sheetName val="P_Cuisine"/>
      <sheetName val="P_Distrib_Laverie_Sal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SITE"/>
      <sheetName val="PROG.PREST."/>
      <sheetName val="PROG.TRAV."/>
      <sheetName val="SURF-RESA"/>
      <sheetName val="MatSelf"/>
      <sheetName val="C-Laverie Self"/>
      <sheetName val="P-Rest. rapide"/>
      <sheetName val="P-Rest. SàT"/>
      <sheetName val="Mat. Cuis centrale"/>
      <sheetName val="D-Maconnerie (2)"/>
      <sheetName val="D-Maconnerie"/>
      <sheetName val="D-Panneaux isolants"/>
      <sheetName val="D-Revêtements sols"/>
      <sheetName val="D-Menuiserie"/>
      <sheetName val="D-Fx Plafond"/>
      <sheetName val="D-Peinture"/>
      <sheetName val="D-Electricité"/>
      <sheetName val="D-Plomberie"/>
      <sheetName val="D-Ventilation"/>
      <sheetName val="D-Equipement frigorifique"/>
      <sheetName val="D-Mat. Salle.Self"/>
      <sheetName val="D-Mat.Rsat"/>
      <sheetName val="D-Monte charge"/>
      <sheetName val="conviv'style"/>
      <sheetName val="paramDivers"/>
      <sheetName val="PROG_TRAV_"/>
      <sheetName val="SURF_RE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Thème Office">
  <a:themeElements>
    <a:clrScheme name="Rotonde">
      <a:dk1>
        <a:sysClr val="windowText" lastClr="000000"/>
      </a:dk1>
      <a:lt1>
        <a:sysClr val="window" lastClr="FFFFFF"/>
      </a:lt1>
      <a:dk2>
        <a:srgbClr val="464646"/>
      </a:dk2>
      <a:lt2>
        <a:srgbClr val="DEF5FA"/>
      </a:lt2>
      <a:accent1>
        <a:srgbClr val="2DA2BF"/>
      </a:accent1>
      <a:accent2>
        <a:srgbClr val="DA1F28"/>
      </a:accent2>
      <a:accent3>
        <a:srgbClr val="EB641B"/>
      </a:accent3>
      <a:accent4>
        <a:srgbClr val="39639D"/>
      </a:accent4>
      <a:accent5>
        <a:srgbClr val="474B78"/>
      </a:accent5>
      <a:accent6>
        <a:srgbClr val="7D3C4A"/>
      </a:accent6>
      <a:hlink>
        <a:srgbClr val="FF8119"/>
      </a:hlink>
      <a:folHlink>
        <a:srgbClr val="44B9E8"/>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40"/>
  <sheetViews>
    <sheetView topLeftCell="A15" zoomScale="85" zoomScaleNormal="85" zoomScaleSheetLayoutView="90" zoomScalePageLayoutView="25" workbookViewId="0">
      <selection activeCell="H25" sqref="H25"/>
    </sheetView>
  </sheetViews>
  <sheetFormatPr baseColWidth="10" defaultColWidth="11.42578125" defaultRowHeight="12.75"/>
  <cols>
    <col min="1" max="1" width="13.7109375" style="191" customWidth="1"/>
    <col min="2" max="2" width="9.85546875" style="191" customWidth="1"/>
    <col min="3" max="3" width="18.28515625" style="191" customWidth="1"/>
    <col min="4" max="7" width="13.7109375" style="191" customWidth="1"/>
    <col min="8" max="16384" width="11.42578125" style="191"/>
  </cols>
  <sheetData>
    <row r="2" spans="1:7" ht="20.25">
      <c r="A2" s="208"/>
      <c r="B2" s="207"/>
      <c r="C2" s="207"/>
      <c r="D2" s="206"/>
      <c r="E2" s="207"/>
      <c r="F2" s="207"/>
    </row>
    <row r="3" spans="1:7" ht="20.25">
      <c r="A3" s="208"/>
      <c r="B3" s="211"/>
      <c r="C3" s="207"/>
      <c r="D3" s="207"/>
      <c r="E3" s="210"/>
      <c r="F3" s="209"/>
    </row>
    <row r="4" spans="1:7" ht="20.25">
      <c r="A4" s="208"/>
      <c r="B4" s="207"/>
      <c r="C4" s="207"/>
      <c r="D4" s="207"/>
      <c r="E4" s="207"/>
      <c r="F4" s="207"/>
    </row>
    <row r="5" spans="1:7" ht="20.25">
      <c r="A5" s="208"/>
      <c r="B5" s="207"/>
      <c r="C5" s="207"/>
      <c r="D5" s="207"/>
      <c r="E5" s="207"/>
      <c r="F5" s="207"/>
    </row>
    <row r="6" spans="1:7" ht="42" customHeight="1">
      <c r="A6" s="232" t="s">
        <v>163</v>
      </c>
      <c r="B6" s="233"/>
      <c r="C6" s="233"/>
      <c r="D6" s="233"/>
      <c r="E6" s="233"/>
      <c r="F6" s="233"/>
      <c r="G6" s="233"/>
    </row>
    <row r="7" spans="1:7" ht="39.75" customHeight="1"/>
    <row r="12" spans="1:7" ht="15">
      <c r="B12" s="206"/>
    </row>
    <row r="15" spans="1:7">
      <c r="C15" s="205"/>
    </row>
    <row r="17" spans="1:7">
      <c r="C17" s="204"/>
    </row>
    <row r="21" spans="1:7" ht="7.5" customHeight="1"/>
    <row r="22" spans="1:7" ht="7.5" hidden="1" customHeight="1"/>
    <row r="23" spans="1:7" ht="95.45" customHeight="1">
      <c r="A23" s="234" t="s">
        <v>185</v>
      </c>
      <c r="B23" s="234"/>
      <c r="C23" s="234"/>
      <c r="D23" s="234"/>
      <c r="E23" s="234"/>
      <c r="F23" s="234"/>
      <c r="G23" s="234"/>
    </row>
    <row r="24" spans="1:7" ht="6" customHeight="1"/>
    <row r="25" spans="1:7" ht="12" customHeight="1"/>
    <row r="27" spans="1:7">
      <c r="B27" s="203"/>
      <c r="C27" s="203"/>
      <c r="D27" s="203"/>
      <c r="E27" s="201"/>
    </row>
    <row r="28" spans="1:7" ht="44.25" customHeight="1">
      <c r="B28" s="235" t="s">
        <v>161</v>
      </c>
      <c r="C28" s="235"/>
      <c r="D28" s="235"/>
      <c r="E28" s="235"/>
      <c r="F28" s="235"/>
    </row>
    <row r="29" spans="1:7" ht="12.75" customHeight="1">
      <c r="B29" s="203"/>
      <c r="C29" s="203"/>
      <c r="D29" s="203"/>
      <c r="E29" s="201"/>
    </row>
    <row r="30" spans="1:7" ht="12.75" customHeight="1">
      <c r="B30" s="203"/>
      <c r="C30" s="203"/>
      <c r="D30" s="203"/>
      <c r="E30" s="201"/>
    </row>
    <row r="31" spans="1:7" ht="12.75" customHeight="1">
      <c r="B31" s="203"/>
      <c r="C31" s="203"/>
      <c r="D31" s="203"/>
      <c r="E31" s="203"/>
      <c r="F31" s="203"/>
    </row>
    <row r="32" spans="1:7" ht="18.600000000000001" customHeight="1">
      <c r="A32" s="236"/>
      <c r="B32" s="236"/>
      <c r="C32" s="236"/>
      <c r="D32" s="238"/>
      <c r="E32" s="238"/>
      <c r="F32" s="238"/>
      <c r="G32" s="202"/>
    </row>
    <row r="33" spans="1:6" ht="18.600000000000001" customHeight="1">
      <c r="D33" s="203"/>
      <c r="E33" s="203"/>
      <c r="F33" s="203"/>
    </row>
    <row r="34" spans="1:6" ht="18.75" customHeight="1">
      <c r="B34" s="198"/>
      <c r="C34" s="203"/>
      <c r="D34" s="203"/>
      <c r="E34" s="203"/>
      <c r="F34" s="203"/>
    </row>
    <row r="35" spans="1:6" ht="18.75" customHeight="1">
      <c r="A35" s="237"/>
      <c r="B35" s="237"/>
      <c r="C35" s="237"/>
      <c r="D35" s="238"/>
      <c r="E35" s="238"/>
      <c r="F35" s="203"/>
    </row>
    <row r="36" spans="1:6" ht="18.600000000000001" customHeight="1">
      <c r="A36" s="200"/>
      <c r="B36" s="195"/>
      <c r="C36" s="203"/>
      <c r="D36" s="203"/>
      <c r="E36" s="203"/>
      <c r="F36" s="203"/>
    </row>
    <row r="37" spans="1:6" ht="18.600000000000001" customHeight="1">
      <c r="A37" s="200"/>
      <c r="B37" s="195"/>
      <c r="C37" s="203"/>
      <c r="D37" s="203"/>
      <c r="E37" s="203"/>
      <c r="F37" s="203"/>
    </row>
    <row r="38" spans="1:6" ht="18.75" customHeight="1">
      <c r="B38" s="199"/>
      <c r="C38" s="212"/>
      <c r="D38" s="231" t="s">
        <v>162</v>
      </c>
      <c r="E38" s="231"/>
      <c r="F38" s="216">
        <v>44588</v>
      </c>
    </row>
    <row r="39" spans="1:6">
      <c r="B39" s="198"/>
      <c r="C39" s="197"/>
      <c r="D39" s="196"/>
    </row>
    <row r="40" spans="1:6" s="192" customFormat="1" ht="18.600000000000001" customHeight="1">
      <c r="B40" s="195"/>
      <c r="C40" s="194"/>
      <c r="D40" s="193"/>
    </row>
  </sheetData>
  <mergeCells count="8">
    <mergeCell ref="D38:E38"/>
    <mergeCell ref="A6:G6"/>
    <mergeCell ref="A23:G23"/>
    <mergeCell ref="B28:F28"/>
    <mergeCell ref="A32:C32"/>
    <mergeCell ref="A35:C35"/>
    <mergeCell ref="D32:F32"/>
    <mergeCell ref="D35:E35"/>
  </mergeCells>
  <printOptions horizontalCentered="1"/>
  <pageMargins left="0.39370078740157483" right="0.39370078740157483" top="0.78740157480314965" bottom="0.78740157480314965" header="0.51181102362204722" footer="0.39370078740157483"/>
  <pageSetup paperSize="9"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1"/>
  <sheetViews>
    <sheetView showGridLines="0" tabSelected="1" topLeftCell="A7" zoomScale="80" zoomScaleNormal="80" zoomScaleSheetLayoutView="130" workbookViewId="0">
      <selection activeCell="F21" sqref="F21"/>
    </sheetView>
  </sheetViews>
  <sheetFormatPr baseColWidth="10" defaultColWidth="11.42578125" defaultRowHeight="13.5"/>
  <cols>
    <col min="1" max="1" width="7.85546875" style="141" customWidth="1"/>
    <col min="2" max="2" width="95.85546875" style="141" customWidth="1"/>
    <col min="3" max="3" width="7" style="141" customWidth="1"/>
    <col min="4" max="4" width="12.42578125" style="170" customWidth="1"/>
    <col min="5" max="5" width="10" style="153" customWidth="1"/>
    <col min="6" max="6" width="16.7109375" style="154" bestFit="1" customWidth="1"/>
    <col min="7" max="7" width="5" style="141" customWidth="1"/>
    <col min="8" max="19" width="11.42578125" style="217"/>
    <col min="20" max="16384" width="11.42578125" style="141"/>
  </cols>
  <sheetData>
    <row r="1" spans="1:7" ht="7.5" customHeight="1" thickBot="1">
      <c r="A1" s="142"/>
      <c r="B1" s="142"/>
      <c r="C1" s="142"/>
      <c r="D1" s="172"/>
      <c r="E1" s="143"/>
      <c r="F1" s="144"/>
    </row>
    <row r="2" spans="1:7" ht="23.25" thickBot="1">
      <c r="A2" s="242" t="s">
        <v>166</v>
      </c>
      <c r="B2" s="243"/>
      <c r="C2" s="243"/>
      <c r="D2" s="243"/>
      <c r="E2" s="243"/>
      <c r="F2" s="243"/>
    </row>
    <row r="3" spans="1:7" ht="7.5" customHeight="1" thickBot="1"/>
    <row r="4" spans="1:7" ht="26.45" customHeight="1">
      <c r="A4" s="258" t="str">
        <f>PDG!A23</f>
        <v>2026-029M
Remplacement de pièces sur les onduleurs et les modules 
de transfert de charge
au centre de conservation du Louvre à Liévin</v>
      </c>
      <c r="B4" s="259"/>
      <c r="C4" s="259"/>
      <c r="D4" s="259"/>
      <c r="E4" s="259"/>
      <c r="F4" s="260"/>
      <c r="G4" s="183"/>
    </row>
    <row r="5" spans="1:7" ht="25.35" customHeight="1">
      <c r="A5" s="261"/>
      <c r="B5" s="262"/>
      <c r="C5" s="262"/>
      <c r="D5" s="262"/>
      <c r="E5" s="262"/>
      <c r="F5" s="263"/>
      <c r="G5" s="184"/>
    </row>
    <row r="6" spans="1:7" ht="25.7" customHeight="1" thickBot="1">
      <c r="A6" s="264"/>
      <c r="B6" s="265"/>
      <c r="C6" s="265"/>
      <c r="D6" s="265"/>
      <c r="E6" s="265"/>
      <c r="F6" s="266"/>
      <c r="G6" s="184"/>
    </row>
    <row r="7" spans="1:7" ht="6.75" customHeight="1" thickBot="1">
      <c r="A7" s="145"/>
      <c r="B7" s="142"/>
      <c r="C7" s="142"/>
      <c r="D7" s="172"/>
      <c r="E7" s="143"/>
      <c r="F7" s="144"/>
    </row>
    <row r="8" spans="1:7" ht="23.25" thickBot="1">
      <c r="A8" s="244" t="s">
        <v>164</v>
      </c>
      <c r="B8" s="245"/>
      <c r="C8" s="245"/>
      <c r="D8" s="245"/>
      <c r="E8" s="245"/>
      <c r="F8" s="245"/>
    </row>
    <row r="9" spans="1:7" ht="13.5" customHeight="1">
      <c r="A9" s="246" t="s">
        <v>155</v>
      </c>
      <c r="B9" s="248" t="s">
        <v>0</v>
      </c>
      <c r="C9" s="250" t="s">
        <v>4</v>
      </c>
      <c r="D9" s="252" t="s">
        <v>160</v>
      </c>
      <c r="E9" s="254" t="s">
        <v>157</v>
      </c>
      <c r="F9" s="256" t="s">
        <v>33</v>
      </c>
    </row>
    <row r="10" spans="1:7" ht="14.25" thickBot="1">
      <c r="A10" s="247"/>
      <c r="B10" s="249"/>
      <c r="C10" s="251"/>
      <c r="D10" s="253"/>
      <c r="E10" s="255"/>
      <c r="F10" s="257"/>
    </row>
    <row r="11" spans="1:7" ht="78" customHeight="1">
      <c r="A11" s="146"/>
      <c r="B11" s="215" t="s">
        <v>182</v>
      </c>
      <c r="C11" s="167"/>
      <c r="D11" s="168"/>
      <c r="E11" s="159"/>
      <c r="F11" s="163"/>
    </row>
    <row r="12" spans="1:7" ht="15" customHeight="1">
      <c r="A12" s="147"/>
      <c r="B12" s="187"/>
      <c r="C12" s="173"/>
      <c r="D12" s="171"/>
      <c r="E12" s="174"/>
      <c r="F12" s="175"/>
    </row>
    <row r="13" spans="1:7" ht="15" customHeight="1">
      <c r="A13" s="176" t="s">
        <v>158</v>
      </c>
      <c r="B13" s="186" t="s">
        <v>184</v>
      </c>
      <c r="C13" s="177"/>
      <c r="D13" s="178"/>
      <c r="E13" s="179"/>
      <c r="F13" s="180"/>
    </row>
    <row r="14" spans="1:7" ht="15" customHeight="1">
      <c r="A14" s="148"/>
      <c r="B14" s="188"/>
      <c r="C14" s="164"/>
      <c r="D14" s="169"/>
      <c r="E14" s="165"/>
      <c r="F14" s="181"/>
    </row>
    <row r="15" spans="1:7">
      <c r="A15" s="182"/>
      <c r="B15" s="189" t="s">
        <v>167</v>
      </c>
      <c r="C15" s="157" t="s">
        <v>9</v>
      </c>
      <c r="D15" s="168">
        <v>1</v>
      </c>
      <c r="E15" s="230"/>
      <c r="F15" s="158">
        <f>D15*E15</f>
        <v>0</v>
      </c>
    </row>
    <row r="16" spans="1:7">
      <c r="A16" s="182"/>
      <c r="B16" s="189"/>
      <c r="C16" s="157"/>
      <c r="D16" s="168"/>
      <c r="E16" s="230"/>
      <c r="F16" s="163"/>
    </row>
    <row r="17" spans="1:6">
      <c r="A17" s="182"/>
      <c r="B17" s="189" t="s">
        <v>183</v>
      </c>
      <c r="C17" s="157" t="s">
        <v>9</v>
      </c>
      <c r="D17" s="168">
        <v>1</v>
      </c>
      <c r="E17" s="230"/>
      <c r="F17" s="158">
        <f>D17*E17</f>
        <v>0</v>
      </c>
    </row>
    <row r="18" spans="1:6">
      <c r="A18" s="149"/>
      <c r="B18" s="213"/>
      <c r="C18" s="156"/>
      <c r="D18" s="168"/>
      <c r="E18" s="159"/>
      <c r="F18" s="163"/>
    </row>
    <row r="19" spans="1:6" ht="13.5" customHeight="1">
      <c r="A19" s="149"/>
      <c r="B19" s="150" t="str">
        <f>"Sous-Total "&amp;A13&amp;" :  "&amp;B13&amp;"  (HT)"</f>
        <v>Sous-Total 1. :  ETUDES ET TRAVAUX PREPARATOIRES, TESTS  (HT)</v>
      </c>
      <c r="C19" s="151"/>
      <c r="D19" s="185"/>
      <c r="E19" s="160"/>
      <c r="F19" s="152">
        <f>SUM(F15:F18)</f>
        <v>0</v>
      </c>
    </row>
    <row r="20" spans="1:6" ht="13.5" customHeight="1">
      <c r="A20" s="149"/>
      <c r="B20" s="155"/>
      <c r="C20" s="156"/>
      <c r="D20" s="166"/>
      <c r="E20" s="159"/>
      <c r="F20" s="162"/>
    </row>
    <row r="21" spans="1:6" ht="15" customHeight="1">
      <c r="A21" s="176" t="s">
        <v>159</v>
      </c>
      <c r="B21" s="186" t="s">
        <v>186</v>
      </c>
      <c r="C21" s="177"/>
      <c r="D21" s="178"/>
      <c r="E21" s="179"/>
      <c r="F21" s="180"/>
    </row>
    <row r="22" spans="1:6" ht="15" customHeight="1">
      <c r="A22" s="220"/>
      <c r="B22" s="225"/>
      <c r="C22" s="226"/>
      <c r="D22" s="222"/>
      <c r="E22" s="219"/>
      <c r="F22" s="223"/>
    </row>
    <row r="23" spans="1:6" ht="15" customHeight="1">
      <c r="A23" s="182"/>
      <c r="B23" s="189" t="s">
        <v>174</v>
      </c>
      <c r="C23" s="189"/>
      <c r="D23" s="189"/>
      <c r="E23" s="159"/>
      <c r="F23" s="158"/>
    </row>
    <row r="24" spans="1:6" ht="15" customHeight="1">
      <c r="A24" s="182"/>
      <c r="B24" s="189" t="s">
        <v>168</v>
      </c>
      <c r="C24" s="224" t="s">
        <v>169</v>
      </c>
      <c r="D24" s="224">
        <v>60</v>
      </c>
      <c r="E24" s="228"/>
      <c r="F24" s="158">
        <f t="shared" ref="F24:F28" si="0">D24*E24</f>
        <v>0</v>
      </c>
    </row>
    <row r="25" spans="1:6" ht="15" customHeight="1">
      <c r="A25" s="182"/>
      <c r="B25" s="189" t="s">
        <v>170</v>
      </c>
      <c r="C25" s="224" t="s">
        <v>169</v>
      </c>
      <c r="D25" s="224">
        <v>8</v>
      </c>
      <c r="E25" s="228"/>
      <c r="F25" s="158">
        <f t="shared" si="0"/>
        <v>0</v>
      </c>
    </row>
    <row r="26" spans="1:6" ht="15" customHeight="1">
      <c r="A26" s="182"/>
      <c r="B26" s="189" t="s">
        <v>171</v>
      </c>
      <c r="C26" s="224" t="s">
        <v>169</v>
      </c>
      <c r="D26" s="224">
        <v>9</v>
      </c>
      <c r="E26" s="228"/>
      <c r="F26" s="158">
        <f t="shared" si="0"/>
        <v>0</v>
      </c>
    </row>
    <row r="27" spans="1:6" ht="15" customHeight="1">
      <c r="A27" s="182"/>
      <c r="B27" s="189" t="s">
        <v>172</v>
      </c>
      <c r="C27" s="224" t="s">
        <v>169</v>
      </c>
      <c r="D27" s="224">
        <v>1</v>
      </c>
      <c r="E27" s="228"/>
      <c r="F27" s="158">
        <f t="shared" si="0"/>
        <v>0</v>
      </c>
    </row>
    <row r="28" spans="1:6" ht="15" customHeight="1">
      <c r="A28" s="182"/>
      <c r="B28" s="189" t="s">
        <v>173</v>
      </c>
      <c r="C28" s="224" t="s">
        <v>169</v>
      </c>
      <c r="D28" s="224">
        <v>4</v>
      </c>
      <c r="E28" s="228"/>
      <c r="F28" s="158">
        <f t="shared" si="0"/>
        <v>0</v>
      </c>
    </row>
    <row r="29" spans="1:6" ht="15" customHeight="1">
      <c r="A29" s="182"/>
      <c r="B29" s="189"/>
      <c r="C29" s="189"/>
      <c r="D29" s="224"/>
      <c r="E29" s="228"/>
      <c r="F29" s="158"/>
    </row>
    <row r="30" spans="1:6" ht="15" customHeight="1">
      <c r="A30" s="182"/>
      <c r="B30" s="189" t="s">
        <v>175</v>
      </c>
      <c r="C30" s="189"/>
      <c r="D30" s="224"/>
      <c r="E30" s="228"/>
      <c r="F30" s="158"/>
    </row>
    <row r="31" spans="1:6" ht="15" customHeight="1">
      <c r="A31" s="182"/>
      <c r="B31" s="189" t="s">
        <v>176</v>
      </c>
      <c r="C31" s="224" t="s">
        <v>169</v>
      </c>
      <c r="D31" s="224">
        <v>2</v>
      </c>
      <c r="E31" s="228"/>
      <c r="F31" s="158">
        <f t="shared" ref="F31:F32" si="1">D31*E31</f>
        <v>0</v>
      </c>
    </row>
    <row r="32" spans="1:6" ht="15" customHeight="1">
      <c r="A32" s="182"/>
      <c r="B32" s="189" t="s">
        <v>177</v>
      </c>
      <c r="C32" s="224" t="s">
        <v>169</v>
      </c>
      <c r="D32" s="224">
        <v>6</v>
      </c>
      <c r="E32" s="228"/>
      <c r="F32" s="158">
        <f t="shared" si="1"/>
        <v>0</v>
      </c>
    </row>
    <row r="33" spans="1:19" ht="15" customHeight="1">
      <c r="A33" s="182"/>
      <c r="B33" s="150" t="s">
        <v>179</v>
      </c>
      <c r="C33" s="151"/>
      <c r="D33" s="185"/>
      <c r="E33" s="160"/>
      <c r="F33" s="152">
        <f>SUM(F24:F32)</f>
        <v>0</v>
      </c>
    </row>
    <row r="34" spans="1:19" ht="15.75" customHeight="1">
      <c r="A34" s="182"/>
      <c r="B34" s="190"/>
      <c r="C34" s="161"/>
      <c r="D34" s="168"/>
      <c r="E34" s="159"/>
      <c r="F34" s="158"/>
    </row>
    <row r="35" spans="1:19" ht="13.5" customHeight="1">
      <c r="A35" s="176" t="s">
        <v>178</v>
      </c>
      <c r="B35" s="186" t="s">
        <v>187</v>
      </c>
      <c r="C35" s="177"/>
      <c r="D35" s="178"/>
      <c r="E35" s="179"/>
      <c r="F35" s="180"/>
    </row>
    <row r="36" spans="1:19" ht="13.5" customHeight="1">
      <c r="A36" s="220"/>
      <c r="B36" s="221"/>
      <c r="C36" s="218"/>
      <c r="D36" s="222"/>
      <c r="E36" s="219"/>
      <c r="F36" s="223"/>
    </row>
    <row r="37" spans="1:19" ht="13.5" customHeight="1">
      <c r="A37" s="220"/>
      <c r="B37" s="189" t="s">
        <v>174</v>
      </c>
      <c r="C37" s="189"/>
      <c r="D37" s="189"/>
      <c r="E37" s="219"/>
      <c r="F37" s="223"/>
    </row>
    <row r="38" spans="1:19" ht="13.5" customHeight="1">
      <c r="A38" s="220"/>
      <c r="B38" s="189" t="s">
        <v>168</v>
      </c>
      <c r="C38" s="224" t="s">
        <v>169</v>
      </c>
      <c r="D38" s="224">
        <v>60</v>
      </c>
      <c r="E38" s="229"/>
      <c r="F38" s="158">
        <f t="shared" ref="F38:F42" si="2">D38*E38</f>
        <v>0</v>
      </c>
    </row>
    <row r="39" spans="1:19" ht="13.5" customHeight="1">
      <c r="A39" s="220"/>
      <c r="B39" s="189" t="s">
        <v>170</v>
      </c>
      <c r="C39" s="224" t="s">
        <v>169</v>
      </c>
      <c r="D39" s="224">
        <v>8</v>
      </c>
      <c r="E39" s="229"/>
      <c r="F39" s="158">
        <f t="shared" si="2"/>
        <v>0</v>
      </c>
    </row>
    <row r="40" spans="1:19" ht="13.5" customHeight="1">
      <c r="A40" s="220"/>
      <c r="B40" s="189" t="s">
        <v>171</v>
      </c>
      <c r="C40" s="224" t="s">
        <v>169</v>
      </c>
      <c r="D40" s="224">
        <v>9</v>
      </c>
      <c r="E40" s="229"/>
      <c r="F40" s="158">
        <f t="shared" si="2"/>
        <v>0</v>
      </c>
    </row>
    <row r="41" spans="1:19" ht="13.5" customHeight="1">
      <c r="A41" s="220"/>
      <c r="B41" s="189" t="s">
        <v>172</v>
      </c>
      <c r="C41" s="224" t="s">
        <v>169</v>
      </c>
      <c r="D41" s="224">
        <v>1</v>
      </c>
      <c r="E41" s="229"/>
      <c r="F41" s="158">
        <f t="shared" si="2"/>
        <v>0</v>
      </c>
    </row>
    <row r="42" spans="1:19" ht="13.5" customHeight="1">
      <c r="A42" s="220"/>
      <c r="B42" s="189" t="s">
        <v>173</v>
      </c>
      <c r="C42" s="224" t="s">
        <v>169</v>
      </c>
      <c r="D42" s="224">
        <v>4</v>
      </c>
      <c r="E42" s="229"/>
      <c r="F42" s="158">
        <f t="shared" si="2"/>
        <v>0</v>
      </c>
    </row>
    <row r="43" spans="1:19" ht="13.5" customHeight="1">
      <c r="A43" s="220"/>
      <c r="B43" s="189"/>
      <c r="C43" s="189"/>
      <c r="D43" s="224"/>
      <c r="E43" s="229"/>
      <c r="F43" s="223"/>
    </row>
    <row r="44" spans="1:19" ht="13.5" customHeight="1">
      <c r="A44" s="220"/>
      <c r="B44" s="189" t="s">
        <v>175</v>
      </c>
      <c r="C44" s="189"/>
      <c r="D44" s="224"/>
      <c r="E44" s="229"/>
      <c r="F44" s="223"/>
    </row>
    <row r="45" spans="1:19" ht="13.5" customHeight="1">
      <c r="A45" s="220"/>
      <c r="B45" s="189" t="s">
        <v>176</v>
      </c>
      <c r="C45" s="224" t="s">
        <v>169</v>
      </c>
      <c r="D45" s="224">
        <v>2</v>
      </c>
      <c r="E45" s="229"/>
      <c r="F45" s="158">
        <f t="shared" ref="F45:F46" si="3">D45*E45</f>
        <v>0</v>
      </c>
    </row>
    <row r="46" spans="1:19" ht="13.5" customHeight="1">
      <c r="A46" s="220"/>
      <c r="B46" s="189" t="s">
        <v>177</v>
      </c>
      <c r="C46" s="224" t="s">
        <v>169</v>
      </c>
      <c r="D46" s="224">
        <v>6</v>
      </c>
      <c r="E46" s="229"/>
      <c r="F46" s="158">
        <f t="shared" si="3"/>
        <v>0</v>
      </c>
    </row>
    <row r="47" spans="1:19" s="214" customFormat="1">
      <c r="A47" s="182"/>
      <c r="B47" s="150" t="s">
        <v>180</v>
      </c>
      <c r="C47" s="151"/>
      <c r="D47" s="185"/>
      <c r="E47" s="160"/>
      <c r="F47" s="152">
        <f>SUM(F38:F46)</f>
        <v>0</v>
      </c>
      <c r="G47" s="141"/>
      <c r="H47" s="217"/>
      <c r="I47" s="217"/>
      <c r="J47" s="217"/>
      <c r="K47" s="217"/>
      <c r="L47" s="217"/>
      <c r="M47" s="217"/>
      <c r="N47" s="217"/>
      <c r="O47" s="217"/>
      <c r="P47" s="217"/>
      <c r="Q47" s="217"/>
      <c r="R47" s="217"/>
      <c r="S47" s="217"/>
    </row>
    <row r="48" spans="1:19" ht="15.75" customHeight="1" thickBot="1">
      <c r="A48" s="182"/>
      <c r="B48" s="190"/>
      <c r="C48" s="161"/>
      <c r="D48" s="168"/>
      <c r="E48" s="159"/>
      <c r="F48" s="158"/>
    </row>
    <row r="49" spans="1:6" ht="15" customHeight="1" thickBot="1">
      <c r="A49" s="239" t="s">
        <v>156</v>
      </c>
      <c r="B49" s="240"/>
      <c r="C49" s="240"/>
      <c r="D49" s="240"/>
      <c r="E49" s="241"/>
      <c r="F49" s="227">
        <f>F19+F33+F47</f>
        <v>0</v>
      </c>
    </row>
    <row r="50" spans="1:6" ht="15" thickBot="1">
      <c r="A50" s="239" t="s">
        <v>165</v>
      </c>
      <c r="B50" s="240"/>
      <c r="C50" s="240"/>
      <c r="D50" s="240"/>
      <c r="E50" s="241"/>
      <c r="F50" s="227">
        <f>F49*0.2</f>
        <v>0</v>
      </c>
    </row>
    <row r="51" spans="1:6" ht="15" thickBot="1">
      <c r="A51" s="239" t="s">
        <v>181</v>
      </c>
      <c r="B51" s="240"/>
      <c r="C51" s="240"/>
      <c r="D51" s="240"/>
      <c r="E51" s="241"/>
      <c r="F51" s="227">
        <f>F49+F50</f>
        <v>0</v>
      </c>
    </row>
  </sheetData>
  <protectedRanges>
    <protectedRange sqref="B11" name="Plage1"/>
  </protectedRanges>
  <mergeCells count="12">
    <mergeCell ref="A49:E49"/>
    <mergeCell ref="A50:E50"/>
    <mergeCell ref="A51:E51"/>
    <mergeCell ref="A2:F2"/>
    <mergeCell ref="A8:F8"/>
    <mergeCell ref="A9:A10"/>
    <mergeCell ref="B9:B10"/>
    <mergeCell ref="C9:C10"/>
    <mergeCell ref="D9:D10"/>
    <mergeCell ref="E9:E10"/>
    <mergeCell ref="F9:F10"/>
    <mergeCell ref="A4:F6"/>
  </mergeCells>
  <pageMargins left="0.70866141732283472" right="0.39370078740157483" top="0.88" bottom="0.69" header="0.31496062992125984" footer="0.31496062992125984"/>
  <pageSetup paperSize="9" scale="47" fitToHeight="2" orientation="portrait" r:id="rId1"/>
  <rowBreaks count="1" manualBreakCount="1">
    <brk id="4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43"/>
  <sheetViews>
    <sheetView showGridLines="0" zoomScale="85" zoomScaleNormal="85" zoomScaleSheetLayoutView="115" workbookViewId="0">
      <pane ySplit="12" topLeftCell="A117" activePane="bottomLeft" state="frozenSplit"/>
      <selection activeCell="B28" sqref="B28"/>
      <selection pane="bottomLeft" activeCell="B101" sqref="B101"/>
    </sheetView>
  </sheetViews>
  <sheetFormatPr baseColWidth="10" defaultColWidth="11.42578125" defaultRowHeight="12.75"/>
  <cols>
    <col min="1" max="1" width="11.42578125" style="1"/>
    <col min="2" max="2" width="32.28515625" style="1" customWidth="1"/>
    <col min="3" max="3" width="46.42578125" style="1" customWidth="1"/>
    <col min="4" max="4" width="9.7109375" style="1" customWidth="1"/>
    <col min="5" max="5" width="11.85546875" style="1" customWidth="1"/>
    <col min="6" max="6" width="16.42578125" style="16" customWidth="1"/>
    <col min="7" max="7" width="17.42578125" style="16" customWidth="1"/>
    <col min="8" max="8" width="15.28515625" style="16" customWidth="1"/>
    <col min="9" max="9" width="25.5703125" style="1" customWidth="1"/>
    <col min="10" max="10" width="14.42578125" style="1" bestFit="1" customWidth="1"/>
    <col min="11" max="16384" width="11.42578125" style="1"/>
  </cols>
  <sheetData>
    <row r="1" spans="1:9" ht="13.5" thickTop="1">
      <c r="A1" s="6"/>
      <c r="B1" s="7"/>
      <c r="C1" s="8"/>
      <c r="D1" s="9"/>
      <c r="E1" s="7"/>
      <c r="F1" s="10"/>
      <c r="G1" s="10"/>
      <c r="H1" s="11"/>
      <c r="I1" s="8"/>
    </row>
    <row r="2" spans="1:9">
      <c r="A2" s="12" t="s">
        <v>51</v>
      </c>
      <c r="B2" s="13"/>
      <c r="C2" s="14" t="s">
        <v>61</v>
      </c>
      <c r="D2" s="15"/>
      <c r="H2" s="17"/>
      <c r="I2" s="18"/>
    </row>
    <row r="3" spans="1:9" ht="19.5" customHeight="1">
      <c r="A3" s="12"/>
      <c r="B3" s="13"/>
      <c r="C3" s="19"/>
      <c r="D3" s="15"/>
      <c r="H3" s="17"/>
      <c r="I3" s="20"/>
    </row>
    <row r="4" spans="1:9">
      <c r="A4" s="12" t="s">
        <v>52</v>
      </c>
      <c r="B4" s="13"/>
      <c r="C4" s="14" t="s">
        <v>31</v>
      </c>
      <c r="H4" s="17"/>
      <c r="I4" s="20"/>
    </row>
    <row r="5" spans="1:9" ht="21.75" customHeight="1" thickBot="1">
      <c r="A5" s="21"/>
      <c r="B5" s="22"/>
      <c r="C5" s="140" t="s">
        <v>151</v>
      </c>
      <c r="D5" s="5"/>
      <c r="E5" s="3"/>
      <c r="F5" s="23"/>
      <c r="G5" s="23"/>
      <c r="H5" s="24"/>
      <c r="I5" s="20"/>
    </row>
    <row r="6" spans="1:9" ht="6.95" customHeight="1" thickTop="1" thickBot="1">
      <c r="A6" s="25"/>
      <c r="I6" s="26"/>
    </row>
    <row r="7" spans="1:9" ht="12.95" customHeight="1" thickBot="1">
      <c r="A7" s="27"/>
      <c r="B7" s="28"/>
      <c r="C7" s="29"/>
      <c r="D7" s="30"/>
      <c r="E7" s="30"/>
      <c r="F7" s="31" t="s">
        <v>3</v>
      </c>
      <c r="G7" s="32"/>
      <c r="H7" s="33"/>
      <c r="I7" s="34"/>
    </row>
    <row r="8" spans="1:9" ht="18.95" customHeight="1">
      <c r="A8" s="35" t="s">
        <v>32</v>
      </c>
      <c r="B8" s="36"/>
      <c r="C8" s="37"/>
      <c r="D8" s="38" t="s">
        <v>4</v>
      </c>
      <c r="E8" s="39" t="s">
        <v>5</v>
      </c>
      <c r="F8" s="40" t="s">
        <v>6</v>
      </c>
      <c r="G8" s="40" t="s">
        <v>33</v>
      </c>
      <c r="H8" s="41" t="s">
        <v>34</v>
      </c>
      <c r="I8" s="42" t="s">
        <v>35</v>
      </c>
    </row>
    <row r="9" spans="1:9" ht="12.95" customHeight="1" thickBot="1">
      <c r="A9" s="43"/>
      <c r="B9" s="44"/>
      <c r="C9" s="45"/>
      <c r="D9" s="46"/>
      <c r="E9" s="46"/>
      <c r="F9" s="4" t="s">
        <v>7</v>
      </c>
      <c r="G9" s="4" t="s">
        <v>36</v>
      </c>
      <c r="H9" s="47"/>
      <c r="I9" s="48"/>
    </row>
    <row r="10" spans="1:9">
      <c r="A10" s="49"/>
      <c r="B10" s="2"/>
      <c r="C10" s="30"/>
      <c r="I10" s="34"/>
    </row>
    <row r="11" spans="1:9">
      <c r="A11" s="50" t="s">
        <v>152</v>
      </c>
      <c r="B11" s="51" t="s">
        <v>0</v>
      </c>
      <c r="C11" s="52"/>
      <c r="I11" s="34"/>
    </row>
    <row r="12" spans="1:9">
      <c r="A12" s="53"/>
      <c r="B12" s="54"/>
      <c r="C12" s="55"/>
      <c r="D12" s="54"/>
      <c r="E12" s="54"/>
      <c r="F12" s="56"/>
      <c r="G12" s="56"/>
      <c r="H12" s="56"/>
      <c r="I12" s="57"/>
    </row>
    <row r="13" spans="1:9" ht="14.1" customHeight="1">
      <c r="A13" s="106"/>
      <c r="B13" s="107"/>
      <c r="C13" s="108"/>
      <c r="D13" s="109"/>
      <c r="E13" s="110"/>
      <c r="F13" s="111"/>
      <c r="G13" s="111"/>
      <c r="H13" s="112"/>
      <c r="I13" s="113"/>
    </row>
    <row r="14" spans="1:9" ht="14.1" customHeight="1">
      <c r="A14" s="64"/>
      <c r="B14" s="114" t="s">
        <v>37</v>
      </c>
      <c r="C14" s="78"/>
      <c r="D14" s="79"/>
      <c r="E14" s="80"/>
      <c r="F14" s="81"/>
      <c r="G14" s="81"/>
      <c r="H14" s="115"/>
      <c r="I14" s="83"/>
    </row>
    <row r="15" spans="1:9" ht="14.1" customHeight="1">
      <c r="A15" s="64"/>
      <c r="B15" s="114"/>
      <c r="C15" s="78"/>
      <c r="D15" s="79"/>
      <c r="E15" s="80"/>
      <c r="F15" s="81"/>
      <c r="G15" s="81"/>
      <c r="H15" s="115"/>
      <c r="I15" s="83"/>
    </row>
    <row r="16" spans="1:9" ht="14.1" customHeight="1">
      <c r="A16" s="116" t="s">
        <v>10</v>
      </c>
      <c r="B16" s="65" t="s">
        <v>135</v>
      </c>
      <c r="C16" s="117"/>
      <c r="D16" s="79"/>
      <c r="E16" s="80"/>
      <c r="F16" s="81"/>
      <c r="G16" s="81"/>
      <c r="H16" s="115"/>
      <c r="I16" s="83"/>
    </row>
    <row r="17" spans="1:9" ht="14.1" customHeight="1">
      <c r="A17" s="116"/>
      <c r="B17" s="65"/>
      <c r="C17" s="117"/>
      <c r="D17" s="79"/>
      <c r="E17" s="80"/>
      <c r="F17" s="81"/>
      <c r="G17" s="81"/>
      <c r="H17" s="115"/>
      <c r="I17" s="83"/>
    </row>
    <row r="18" spans="1:9" ht="14.1" customHeight="1">
      <c r="A18" s="87" t="s">
        <v>14</v>
      </c>
      <c r="B18" s="66" t="s">
        <v>136</v>
      </c>
      <c r="C18" s="78"/>
      <c r="D18" s="118" t="s">
        <v>8</v>
      </c>
      <c r="E18" s="119">
        <v>110</v>
      </c>
      <c r="F18" s="81"/>
      <c r="G18" s="81"/>
      <c r="H18" s="120"/>
      <c r="I18" s="121"/>
    </row>
    <row r="19" spans="1:9" ht="14.1" customHeight="1">
      <c r="A19" s="64"/>
      <c r="B19" s="77"/>
      <c r="C19" s="78"/>
      <c r="D19" s="79"/>
      <c r="E19" s="122"/>
      <c r="F19" s="81"/>
      <c r="G19" s="81"/>
      <c r="H19" s="120"/>
      <c r="I19" s="121"/>
    </row>
    <row r="20" spans="1:9" ht="14.1" customHeight="1">
      <c r="A20" s="76"/>
      <c r="B20" s="77" t="s">
        <v>38</v>
      </c>
      <c r="C20" s="78"/>
      <c r="D20" s="79" t="s">
        <v>8</v>
      </c>
      <c r="E20" s="80">
        <f>E18</f>
        <v>110</v>
      </c>
      <c r="F20" s="81">
        <v>80</v>
      </c>
      <c r="G20" s="81">
        <f t="shared" ref="G20:G26" si="0">+F20*E20</f>
        <v>8800</v>
      </c>
      <c r="H20" s="120"/>
      <c r="I20" s="121"/>
    </row>
    <row r="21" spans="1:9" ht="14.1" customHeight="1">
      <c r="A21" s="76"/>
      <c r="B21" s="77" t="s">
        <v>68</v>
      </c>
      <c r="C21" s="78"/>
      <c r="D21" s="79" t="s">
        <v>8</v>
      </c>
      <c r="E21" s="80">
        <f>64*4</f>
        <v>256</v>
      </c>
      <c r="F21" s="81">
        <v>35</v>
      </c>
      <c r="G21" s="81">
        <f t="shared" si="0"/>
        <v>8960</v>
      </c>
      <c r="H21" s="120"/>
      <c r="I21" s="121"/>
    </row>
    <row r="22" spans="1:9" ht="14.1" customHeight="1">
      <c r="A22" s="76"/>
      <c r="B22" s="77" t="s">
        <v>53</v>
      </c>
      <c r="C22" s="78"/>
      <c r="D22" s="79" t="s">
        <v>8</v>
      </c>
      <c r="E22" s="80">
        <f>E18</f>
        <v>110</v>
      </c>
      <c r="F22" s="96">
        <v>100</v>
      </c>
      <c r="G22" s="81">
        <f t="shared" si="0"/>
        <v>11000</v>
      </c>
      <c r="H22" s="123"/>
      <c r="I22" s="83"/>
    </row>
    <row r="23" spans="1:9" ht="14.1" customHeight="1">
      <c r="A23" s="76"/>
      <c r="B23" s="77" t="s">
        <v>60</v>
      </c>
      <c r="C23" s="78"/>
      <c r="D23" s="79" t="s">
        <v>8</v>
      </c>
      <c r="E23" s="80">
        <f>8*4</f>
        <v>32</v>
      </c>
      <c r="F23" s="96">
        <v>85</v>
      </c>
      <c r="G23" s="81">
        <f>+F23*E23</f>
        <v>2720</v>
      </c>
      <c r="H23" s="123"/>
      <c r="I23" s="83"/>
    </row>
    <row r="24" spans="1:9" ht="14.1" customHeight="1">
      <c r="A24" s="76"/>
      <c r="B24" s="77" t="s">
        <v>54</v>
      </c>
      <c r="C24" s="78"/>
      <c r="D24" s="79" t="s">
        <v>30</v>
      </c>
      <c r="E24" s="80">
        <v>30</v>
      </c>
      <c r="F24" s="96">
        <v>150</v>
      </c>
      <c r="G24" s="81">
        <f t="shared" si="0"/>
        <v>4500</v>
      </c>
      <c r="H24" s="123"/>
      <c r="I24" s="83"/>
    </row>
    <row r="25" spans="1:9" ht="14.1" customHeight="1">
      <c r="A25" s="76"/>
      <c r="B25" s="77" t="s">
        <v>48</v>
      </c>
      <c r="C25" s="78"/>
      <c r="D25" s="79" t="s">
        <v>9</v>
      </c>
      <c r="E25" s="80">
        <v>1</v>
      </c>
      <c r="F25" s="81">
        <v>3000</v>
      </c>
      <c r="G25" s="81">
        <f t="shared" si="0"/>
        <v>3000</v>
      </c>
      <c r="H25" s="120"/>
      <c r="I25" s="121"/>
    </row>
    <row r="26" spans="1:9" ht="14.1" customHeight="1">
      <c r="A26" s="76"/>
      <c r="B26" s="77" t="s">
        <v>41</v>
      </c>
      <c r="C26" s="78"/>
      <c r="D26" s="79" t="s">
        <v>9</v>
      </c>
      <c r="E26" s="80">
        <v>1</v>
      </c>
      <c r="F26" s="81">
        <v>500</v>
      </c>
      <c r="G26" s="81">
        <f t="shared" si="0"/>
        <v>500</v>
      </c>
      <c r="H26" s="124"/>
      <c r="I26" s="121"/>
    </row>
    <row r="27" spans="1:9" ht="14.1" customHeight="1">
      <c r="A27" s="76"/>
      <c r="B27" s="77"/>
      <c r="C27" s="78"/>
      <c r="D27" s="79"/>
      <c r="E27" s="80"/>
      <c r="F27" s="81"/>
      <c r="G27" s="81"/>
      <c r="H27" s="102">
        <f>SUM(G20:G26)/E18</f>
        <v>358.90909090909093</v>
      </c>
      <c r="I27" s="121"/>
    </row>
    <row r="28" spans="1:9" ht="14.1" customHeight="1">
      <c r="A28" s="76"/>
      <c r="B28" s="77"/>
      <c r="C28" s="78"/>
      <c r="D28" s="79"/>
      <c r="E28" s="80"/>
      <c r="F28" s="81"/>
      <c r="G28" s="81"/>
      <c r="H28" s="103"/>
      <c r="I28" s="121"/>
    </row>
    <row r="29" spans="1:9" ht="14.1" customHeight="1">
      <c r="A29" s="69" t="s">
        <v>15</v>
      </c>
      <c r="B29" s="125" t="s">
        <v>58</v>
      </c>
      <c r="C29" s="78"/>
      <c r="D29" s="118" t="s">
        <v>8</v>
      </c>
      <c r="E29" s="119">
        <v>12</v>
      </c>
      <c r="F29" s="81"/>
      <c r="G29" s="81"/>
      <c r="H29" s="115"/>
      <c r="I29" s="121"/>
    </row>
    <row r="30" spans="1:9" ht="14.1" customHeight="1">
      <c r="A30" s="64"/>
      <c r="B30" s="77"/>
      <c r="C30" s="78"/>
      <c r="D30" s="79"/>
      <c r="E30" s="80"/>
      <c r="F30" s="81"/>
      <c r="G30" s="81"/>
      <c r="H30" s="115"/>
      <c r="I30" s="121"/>
    </row>
    <row r="31" spans="1:9" ht="14.1" customHeight="1">
      <c r="A31" s="76"/>
      <c r="B31" s="77" t="s">
        <v>38</v>
      </c>
      <c r="C31" s="78"/>
      <c r="D31" s="79" t="s">
        <v>8</v>
      </c>
      <c r="E31" s="80">
        <f>E29</f>
        <v>12</v>
      </c>
      <c r="F31" s="96">
        <v>80</v>
      </c>
      <c r="G31" s="81">
        <f t="shared" ref="G31:G37" si="1">+F31*E31</f>
        <v>960</v>
      </c>
      <c r="H31" s="123"/>
      <c r="I31" s="121"/>
    </row>
    <row r="32" spans="1:9" ht="14.1" customHeight="1">
      <c r="A32" s="76"/>
      <c r="B32" s="77" t="s">
        <v>39</v>
      </c>
      <c r="C32" s="78"/>
      <c r="D32" s="79" t="s">
        <v>8</v>
      </c>
      <c r="E32" s="80">
        <v>21</v>
      </c>
      <c r="F32" s="96">
        <v>20</v>
      </c>
      <c r="G32" s="81">
        <f t="shared" si="1"/>
        <v>420</v>
      </c>
      <c r="H32" s="123"/>
      <c r="I32" s="121"/>
    </row>
    <row r="33" spans="1:9" ht="14.1" customHeight="1">
      <c r="A33" s="76"/>
      <c r="B33" s="77" t="s">
        <v>40</v>
      </c>
      <c r="C33" s="78"/>
      <c r="D33" s="79" t="s">
        <v>8</v>
      </c>
      <c r="E33" s="80">
        <f>E29</f>
        <v>12</v>
      </c>
      <c r="F33" s="96">
        <v>55</v>
      </c>
      <c r="G33" s="81">
        <f t="shared" si="1"/>
        <v>660</v>
      </c>
      <c r="H33" s="123"/>
      <c r="I33" s="121"/>
    </row>
    <row r="34" spans="1:9" ht="14.1" customHeight="1">
      <c r="A34" s="76"/>
      <c r="B34" s="77" t="s">
        <v>59</v>
      </c>
      <c r="C34" s="78"/>
      <c r="D34" s="79" t="s">
        <v>9</v>
      </c>
      <c r="E34" s="80">
        <v>1</v>
      </c>
      <c r="F34" s="96">
        <v>2000</v>
      </c>
      <c r="G34" s="81">
        <f t="shared" si="1"/>
        <v>2000</v>
      </c>
      <c r="H34" s="123"/>
      <c r="I34" s="121"/>
    </row>
    <row r="35" spans="1:9" ht="14.1" customHeight="1">
      <c r="A35" s="76"/>
      <c r="B35" s="77" t="s">
        <v>62</v>
      </c>
      <c r="C35" s="78"/>
      <c r="D35" s="79" t="s">
        <v>9</v>
      </c>
      <c r="E35" s="80">
        <v>2</v>
      </c>
      <c r="F35" s="96">
        <v>600</v>
      </c>
      <c r="G35" s="81">
        <f t="shared" si="1"/>
        <v>1200</v>
      </c>
      <c r="H35" s="123"/>
      <c r="I35" s="121"/>
    </row>
    <row r="36" spans="1:9" ht="14.1" customHeight="1">
      <c r="A36" s="76"/>
      <c r="B36" s="77" t="s">
        <v>60</v>
      </c>
      <c r="C36" s="78"/>
      <c r="D36" s="79" t="s">
        <v>8</v>
      </c>
      <c r="E36" s="80">
        <f>7*3</f>
        <v>21</v>
      </c>
      <c r="F36" s="96">
        <v>85</v>
      </c>
      <c r="G36" s="81">
        <f t="shared" si="1"/>
        <v>1785</v>
      </c>
      <c r="H36" s="123"/>
      <c r="I36" s="121"/>
    </row>
    <row r="37" spans="1:9" ht="14.1" customHeight="1">
      <c r="A37" s="76"/>
      <c r="B37" s="77" t="s">
        <v>41</v>
      </c>
      <c r="C37" s="78"/>
      <c r="D37" s="79" t="s">
        <v>9</v>
      </c>
      <c r="E37" s="80">
        <v>1</v>
      </c>
      <c r="F37" s="96">
        <v>80</v>
      </c>
      <c r="G37" s="81">
        <f t="shared" si="1"/>
        <v>80</v>
      </c>
      <c r="H37" s="115"/>
      <c r="I37" s="121"/>
    </row>
    <row r="38" spans="1:9" ht="14.1" customHeight="1">
      <c r="A38" s="76"/>
      <c r="B38" s="77"/>
      <c r="C38" s="78"/>
      <c r="D38" s="79"/>
      <c r="E38" s="80"/>
      <c r="F38" s="81"/>
      <c r="G38" s="81"/>
      <c r="H38" s="82">
        <f>SUM(G31:G37)/E29</f>
        <v>592.08333333333337</v>
      </c>
      <c r="I38" s="121"/>
    </row>
    <row r="39" spans="1:9" ht="14.1" customHeight="1">
      <c r="A39" s="76"/>
      <c r="B39" s="77"/>
      <c r="C39" s="78"/>
      <c r="D39" s="79"/>
      <c r="E39" s="80"/>
      <c r="F39" s="81"/>
      <c r="G39" s="81"/>
      <c r="H39" s="85"/>
      <c r="I39" s="121"/>
    </row>
    <row r="40" spans="1:9" ht="14.1" customHeight="1">
      <c r="A40" s="69" t="s">
        <v>16</v>
      </c>
      <c r="B40" s="125" t="s">
        <v>67</v>
      </c>
      <c r="C40" s="78"/>
      <c r="D40" s="118" t="s">
        <v>8</v>
      </c>
      <c r="E40" s="119">
        <v>20</v>
      </c>
      <c r="F40" s="81"/>
      <c r="G40" s="81"/>
      <c r="H40" s="115"/>
      <c r="I40" s="121"/>
    </row>
    <row r="41" spans="1:9" ht="14.1" customHeight="1">
      <c r="A41" s="64"/>
      <c r="B41" s="77"/>
      <c r="C41" s="78"/>
      <c r="D41" s="79"/>
      <c r="E41" s="80"/>
      <c r="F41" s="81"/>
      <c r="G41" s="81"/>
      <c r="H41" s="115"/>
      <c r="I41" s="121"/>
    </row>
    <row r="42" spans="1:9" ht="14.1" customHeight="1">
      <c r="A42" s="76"/>
      <c r="B42" s="86" t="s">
        <v>60</v>
      </c>
      <c r="C42" s="78"/>
      <c r="D42" s="79" t="s">
        <v>8</v>
      </c>
      <c r="E42" s="80">
        <v>36</v>
      </c>
      <c r="F42" s="96">
        <v>85</v>
      </c>
      <c r="G42" s="81">
        <f t="shared" ref="G42:G49" si="2">+F42*E42</f>
        <v>3060</v>
      </c>
      <c r="H42" s="123"/>
      <c r="I42" s="121"/>
    </row>
    <row r="43" spans="1:9" ht="14.1" customHeight="1">
      <c r="A43" s="76"/>
      <c r="B43" s="77" t="s">
        <v>38</v>
      </c>
      <c r="C43" s="78"/>
      <c r="D43" s="79" t="s">
        <v>8</v>
      </c>
      <c r="E43" s="80">
        <f>E40</f>
        <v>20</v>
      </c>
      <c r="F43" s="96">
        <v>80</v>
      </c>
      <c r="G43" s="81">
        <f t="shared" si="2"/>
        <v>1600</v>
      </c>
      <c r="H43" s="123"/>
      <c r="I43" s="121"/>
    </row>
    <row r="44" spans="1:9" ht="14.1" customHeight="1">
      <c r="A44" s="76"/>
      <c r="B44" s="77" t="s">
        <v>39</v>
      </c>
      <c r="C44" s="78"/>
      <c r="D44" s="79" t="s">
        <v>8</v>
      </c>
      <c r="E44" s="80">
        <f>16*3</f>
        <v>48</v>
      </c>
      <c r="F44" s="96">
        <v>20</v>
      </c>
      <c r="G44" s="81">
        <f t="shared" si="2"/>
        <v>960</v>
      </c>
      <c r="H44" s="123"/>
      <c r="I44" s="121"/>
    </row>
    <row r="45" spans="1:9" ht="14.1" customHeight="1">
      <c r="A45" s="76"/>
      <c r="B45" s="77" t="s">
        <v>69</v>
      </c>
      <c r="C45" s="78"/>
      <c r="D45" s="79" t="s">
        <v>8</v>
      </c>
      <c r="E45" s="80">
        <f>E40</f>
        <v>20</v>
      </c>
      <c r="F45" s="96">
        <v>20</v>
      </c>
      <c r="G45" s="81">
        <f t="shared" si="2"/>
        <v>400</v>
      </c>
      <c r="H45" s="123"/>
      <c r="I45" s="121"/>
    </row>
    <row r="46" spans="1:9" ht="14.1" customHeight="1">
      <c r="A46" s="76"/>
      <c r="B46" s="77" t="s">
        <v>70</v>
      </c>
      <c r="C46" s="78"/>
      <c r="D46" s="79" t="s">
        <v>30</v>
      </c>
      <c r="E46" s="80">
        <v>30</v>
      </c>
      <c r="F46" s="96">
        <v>150</v>
      </c>
      <c r="G46" s="81">
        <f t="shared" si="2"/>
        <v>4500</v>
      </c>
      <c r="H46" s="123"/>
      <c r="I46" s="121"/>
    </row>
    <row r="47" spans="1:9" ht="14.1" customHeight="1">
      <c r="A47" s="76"/>
      <c r="B47" s="77" t="s">
        <v>59</v>
      </c>
      <c r="C47" s="78"/>
      <c r="D47" s="79" t="s">
        <v>9</v>
      </c>
      <c r="E47" s="80">
        <v>1</v>
      </c>
      <c r="F47" s="96">
        <v>2000</v>
      </c>
      <c r="G47" s="81">
        <f t="shared" si="2"/>
        <v>2000</v>
      </c>
      <c r="H47" s="123"/>
      <c r="I47" s="121"/>
    </row>
    <row r="48" spans="1:9" ht="14.1" customHeight="1">
      <c r="A48" s="76"/>
      <c r="B48" s="77" t="s">
        <v>62</v>
      </c>
      <c r="C48" s="78"/>
      <c r="D48" s="79" t="s">
        <v>9</v>
      </c>
      <c r="E48" s="80">
        <v>2</v>
      </c>
      <c r="F48" s="96">
        <v>600</v>
      </c>
      <c r="G48" s="81">
        <f t="shared" si="2"/>
        <v>1200</v>
      </c>
      <c r="H48" s="123"/>
      <c r="I48" s="121"/>
    </row>
    <row r="49" spans="1:9" ht="14.1" customHeight="1">
      <c r="A49" s="76"/>
      <c r="B49" s="77" t="s">
        <v>41</v>
      </c>
      <c r="C49" s="78"/>
      <c r="D49" s="79" t="s">
        <v>9</v>
      </c>
      <c r="E49" s="80">
        <v>1</v>
      </c>
      <c r="F49" s="96">
        <v>80</v>
      </c>
      <c r="G49" s="81">
        <f t="shared" si="2"/>
        <v>80</v>
      </c>
      <c r="H49" s="115"/>
      <c r="I49" s="121"/>
    </row>
    <row r="50" spans="1:9" ht="14.1" customHeight="1">
      <c r="A50" s="76"/>
      <c r="B50" s="77"/>
      <c r="C50" s="78"/>
      <c r="D50" s="79"/>
      <c r="E50" s="80"/>
      <c r="F50" s="81"/>
      <c r="G50" s="81"/>
      <c r="H50" s="82">
        <f>SUM(G42:G49)/E40</f>
        <v>690</v>
      </c>
      <c r="I50" s="121"/>
    </row>
    <row r="51" spans="1:9" ht="14.1" customHeight="1">
      <c r="A51" s="76"/>
      <c r="B51" s="77"/>
      <c r="C51" s="78"/>
      <c r="D51" s="79"/>
      <c r="E51" s="80"/>
      <c r="F51" s="81"/>
      <c r="G51" s="81"/>
      <c r="H51" s="85"/>
      <c r="I51" s="121"/>
    </row>
    <row r="52" spans="1:9" ht="14.1" customHeight="1">
      <c r="A52" s="69" t="s">
        <v>63</v>
      </c>
      <c r="B52" s="125" t="s">
        <v>55</v>
      </c>
      <c r="C52" s="78"/>
      <c r="D52" s="118" t="s">
        <v>8</v>
      </c>
      <c r="E52" s="119">
        <v>20</v>
      </c>
      <c r="F52" s="81"/>
      <c r="G52" s="81"/>
      <c r="H52" s="115"/>
      <c r="I52" s="121"/>
    </row>
    <row r="53" spans="1:9" ht="14.1" customHeight="1">
      <c r="A53" s="76"/>
      <c r="B53" s="77"/>
      <c r="C53" s="78"/>
      <c r="D53" s="79"/>
      <c r="E53" s="80"/>
      <c r="F53" s="81"/>
      <c r="G53" s="81"/>
      <c r="H53" s="115"/>
      <c r="I53" s="121"/>
    </row>
    <row r="54" spans="1:9" ht="14.1" customHeight="1">
      <c r="A54" s="76"/>
      <c r="B54" s="77" t="s">
        <v>38</v>
      </c>
      <c r="C54" s="78"/>
      <c r="D54" s="79" t="s">
        <v>8</v>
      </c>
      <c r="E54" s="80">
        <f>E52</f>
        <v>20</v>
      </c>
      <c r="F54" s="96">
        <v>80</v>
      </c>
      <c r="G54" s="81">
        <f t="shared" ref="G54:G60" si="3">+F54*E54</f>
        <v>1600</v>
      </c>
      <c r="H54" s="123"/>
      <c r="I54" s="121"/>
    </row>
    <row r="55" spans="1:9" ht="14.1" customHeight="1">
      <c r="A55" s="76"/>
      <c r="B55" s="77" t="s">
        <v>68</v>
      </c>
      <c r="C55" s="78"/>
      <c r="D55" s="79" t="s">
        <v>8</v>
      </c>
      <c r="E55" s="80">
        <f>13*3</f>
        <v>39</v>
      </c>
      <c r="F55" s="96">
        <v>35</v>
      </c>
      <c r="G55" s="81">
        <f t="shared" si="3"/>
        <v>1365</v>
      </c>
      <c r="H55" s="123"/>
      <c r="I55" s="121"/>
    </row>
    <row r="56" spans="1:9" ht="14.1" customHeight="1">
      <c r="A56" s="76"/>
      <c r="B56" s="77" t="s">
        <v>40</v>
      </c>
      <c r="C56" s="78"/>
      <c r="D56" s="79" t="s">
        <v>8</v>
      </c>
      <c r="E56" s="80">
        <f>E52</f>
        <v>20</v>
      </c>
      <c r="F56" s="96">
        <v>55</v>
      </c>
      <c r="G56" s="81">
        <f t="shared" si="3"/>
        <v>1100</v>
      </c>
      <c r="H56" s="123"/>
      <c r="I56" s="121"/>
    </row>
    <row r="57" spans="1:9" ht="14.1" customHeight="1">
      <c r="A57" s="76"/>
      <c r="B57" s="77" t="s">
        <v>57</v>
      </c>
      <c r="C57" s="78"/>
      <c r="D57" s="79" t="s">
        <v>9</v>
      </c>
      <c r="E57" s="80">
        <v>1</v>
      </c>
      <c r="F57" s="96">
        <v>5000</v>
      </c>
      <c r="G57" s="81">
        <f t="shared" si="3"/>
        <v>5000</v>
      </c>
      <c r="H57" s="123"/>
      <c r="I57" s="121"/>
    </row>
    <row r="58" spans="1:9" ht="14.1" customHeight="1">
      <c r="A58" s="76"/>
      <c r="B58" s="77" t="s">
        <v>62</v>
      </c>
      <c r="C58" s="78"/>
      <c r="D58" s="79" t="s">
        <v>9</v>
      </c>
      <c r="E58" s="80">
        <v>1</v>
      </c>
      <c r="F58" s="96">
        <v>600</v>
      </c>
      <c r="G58" s="81">
        <f t="shared" si="3"/>
        <v>600</v>
      </c>
      <c r="H58" s="123"/>
      <c r="I58" s="121"/>
    </row>
    <row r="59" spans="1:9" ht="14.1" customHeight="1">
      <c r="A59" s="76"/>
      <c r="B59" s="77" t="s">
        <v>42</v>
      </c>
      <c r="C59" s="78"/>
      <c r="D59" s="79" t="s">
        <v>9</v>
      </c>
      <c r="E59" s="80">
        <v>1</v>
      </c>
      <c r="F59" s="96">
        <v>100</v>
      </c>
      <c r="G59" s="81">
        <f t="shared" si="3"/>
        <v>100</v>
      </c>
      <c r="H59" s="123"/>
      <c r="I59" s="121"/>
    </row>
    <row r="60" spans="1:9" ht="14.1" customHeight="1">
      <c r="A60" s="76"/>
      <c r="B60" s="77" t="s">
        <v>41</v>
      </c>
      <c r="C60" s="78"/>
      <c r="D60" s="79" t="s">
        <v>9</v>
      </c>
      <c r="E60" s="80">
        <v>1</v>
      </c>
      <c r="F60" s="96">
        <v>80</v>
      </c>
      <c r="G60" s="81">
        <f t="shared" si="3"/>
        <v>80</v>
      </c>
      <c r="H60" s="104"/>
      <c r="I60" s="121"/>
    </row>
    <row r="61" spans="1:9" ht="14.1" customHeight="1">
      <c r="A61" s="69"/>
      <c r="B61" s="125"/>
      <c r="C61" s="78"/>
      <c r="D61" s="118"/>
      <c r="E61" s="126"/>
      <c r="F61" s="94"/>
      <c r="G61" s="94"/>
      <c r="H61" s="105">
        <f>SUM(G54:G60)/E52</f>
        <v>492.25</v>
      </c>
      <c r="I61" s="121"/>
    </row>
    <row r="62" spans="1:9" ht="14.1" customHeight="1">
      <c r="A62" s="89"/>
      <c r="B62" s="90"/>
      <c r="C62" s="91"/>
      <c r="D62" s="92"/>
      <c r="E62" s="93"/>
      <c r="F62" s="128"/>
      <c r="G62" s="94"/>
      <c r="H62" s="129"/>
      <c r="I62" s="121"/>
    </row>
    <row r="63" spans="1:9" ht="14.1" customHeight="1">
      <c r="A63" s="87" t="s">
        <v>66</v>
      </c>
      <c r="B63" s="66" t="s">
        <v>72</v>
      </c>
      <c r="C63" s="78"/>
      <c r="D63" s="118" t="s">
        <v>8</v>
      </c>
      <c r="E63" s="119">
        <v>35</v>
      </c>
      <c r="F63" s="81"/>
      <c r="G63" s="81"/>
      <c r="H63" s="120"/>
      <c r="I63" s="121"/>
    </row>
    <row r="64" spans="1:9" ht="14.1" customHeight="1">
      <c r="A64" s="64"/>
      <c r="B64" s="77"/>
      <c r="C64" s="78"/>
      <c r="D64" s="79"/>
      <c r="E64" s="122"/>
      <c r="F64" s="81"/>
      <c r="G64" s="81"/>
      <c r="H64" s="120"/>
      <c r="I64" s="121"/>
    </row>
    <row r="65" spans="1:9" ht="14.1" customHeight="1">
      <c r="A65" s="76"/>
      <c r="B65" s="77" t="s">
        <v>38</v>
      </c>
      <c r="C65" s="78"/>
      <c r="D65" s="79" t="s">
        <v>8</v>
      </c>
      <c r="E65" s="80">
        <f>E63</f>
        <v>35</v>
      </c>
      <c r="F65" s="81">
        <v>80</v>
      </c>
      <c r="G65" s="81">
        <f>+F65*E65</f>
        <v>2800</v>
      </c>
      <c r="H65" s="120"/>
      <c r="I65" s="121"/>
    </row>
    <row r="66" spans="1:9" ht="14.1" customHeight="1">
      <c r="A66" s="76"/>
      <c r="B66" s="77" t="s">
        <v>68</v>
      </c>
      <c r="C66" s="78" t="s">
        <v>73</v>
      </c>
      <c r="D66" s="79" t="s">
        <v>8</v>
      </c>
      <c r="E66" s="80"/>
      <c r="F66" s="81">
        <v>35</v>
      </c>
      <c r="G66" s="81">
        <f>+F66*E66</f>
        <v>0</v>
      </c>
      <c r="H66" s="120"/>
      <c r="I66" s="121"/>
    </row>
    <row r="67" spans="1:9" ht="14.1" customHeight="1">
      <c r="A67" s="76"/>
      <c r="B67" s="77" t="s">
        <v>53</v>
      </c>
      <c r="C67" s="78"/>
      <c r="D67" s="79" t="s">
        <v>8</v>
      </c>
      <c r="E67" s="80">
        <f>E63</f>
        <v>35</v>
      </c>
      <c r="F67" s="96">
        <v>100</v>
      </c>
      <c r="G67" s="81">
        <f>+F67*E67</f>
        <v>3500</v>
      </c>
      <c r="H67" s="123"/>
      <c r="I67" s="121"/>
    </row>
    <row r="68" spans="1:9" ht="14.1" customHeight="1">
      <c r="A68" s="76"/>
      <c r="B68" s="77" t="s">
        <v>54</v>
      </c>
      <c r="C68" s="78" t="s">
        <v>73</v>
      </c>
      <c r="D68" s="79" t="s">
        <v>30</v>
      </c>
      <c r="E68" s="80"/>
      <c r="F68" s="96">
        <v>150</v>
      </c>
      <c r="G68" s="81">
        <f>+F68*E68</f>
        <v>0</v>
      </c>
      <c r="H68" s="123"/>
      <c r="I68" s="121"/>
    </row>
    <row r="69" spans="1:9" ht="14.1" customHeight="1">
      <c r="A69" s="76"/>
      <c r="B69" s="77"/>
      <c r="C69" s="78"/>
      <c r="D69" s="79"/>
      <c r="E69" s="80"/>
      <c r="F69" s="81"/>
      <c r="G69" s="81"/>
      <c r="H69" s="102">
        <f>SUM(G65:G68)/E63</f>
        <v>180</v>
      </c>
      <c r="I69" s="121"/>
    </row>
    <row r="70" spans="1:9" ht="14.1" customHeight="1">
      <c r="A70" s="89"/>
      <c r="B70" s="90"/>
      <c r="C70" s="91"/>
      <c r="D70" s="92"/>
      <c r="E70" s="93"/>
      <c r="F70" s="128"/>
      <c r="G70" s="94"/>
      <c r="H70" s="129"/>
      <c r="I70" s="121"/>
    </row>
    <row r="71" spans="1:9" ht="14.1" customHeight="1">
      <c r="A71" s="69" t="s">
        <v>71</v>
      </c>
      <c r="B71" s="125" t="s">
        <v>64</v>
      </c>
      <c r="C71" s="78"/>
      <c r="D71" s="118" t="s">
        <v>8</v>
      </c>
      <c r="E71" s="119">
        <v>15</v>
      </c>
      <c r="F71" s="81"/>
      <c r="G71" s="81"/>
      <c r="H71" s="115"/>
      <c r="I71" s="121"/>
    </row>
    <row r="72" spans="1:9" ht="14.1" customHeight="1">
      <c r="A72" s="64"/>
      <c r="B72" s="77"/>
      <c r="C72" s="78"/>
      <c r="D72" s="79"/>
      <c r="E72" s="80"/>
      <c r="F72" s="81"/>
      <c r="G72" s="81"/>
      <c r="H72" s="115"/>
      <c r="I72" s="121"/>
    </row>
    <row r="73" spans="1:9" ht="14.1" customHeight="1">
      <c r="A73" s="76"/>
      <c r="B73" s="77" t="s">
        <v>38</v>
      </c>
      <c r="C73" s="78"/>
      <c r="D73" s="79" t="s">
        <v>8</v>
      </c>
      <c r="E73" s="80">
        <f>E71</f>
        <v>15</v>
      </c>
      <c r="F73" s="96">
        <v>80</v>
      </c>
      <c r="G73" s="81">
        <f t="shared" ref="G73:G78" si="4">+F73*E73</f>
        <v>1200</v>
      </c>
      <c r="H73" s="123"/>
      <c r="I73" s="121"/>
    </row>
    <row r="74" spans="1:9" ht="14.1" customHeight="1">
      <c r="A74" s="76"/>
      <c r="B74" s="77" t="s">
        <v>39</v>
      </c>
      <c r="C74" s="78"/>
      <c r="D74" s="79" t="s">
        <v>8</v>
      </c>
      <c r="E74" s="80">
        <f>16*3</f>
        <v>48</v>
      </c>
      <c r="F74" s="96">
        <v>20</v>
      </c>
      <c r="G74" s="81">
        <f t="shared" si="4"/>
        <v>960</v>
      </c>
      <c r="H74" s="123"/>
      <c r="I74" s="121"/>
    </row>
    <row r="75" spans="1:9" ht="14.1" customHeight="1">
      <c r="A75" s="76"/>
      <c r="B75" s="77" t="s">
        <v>40</v>
      </c>
      <c r="C75" s="78"/>
      <c r="D75" s="79" t="s">
        <v>8</v>
      </c>
      <c r="E75" s="80">
        <f>E71</f>
        <v>15</v>
      </c>
      <c r="F75" s="96">
        <v>55</v>
      </c>
      <c r="G75" s="81">
        <f t="shared" si="4"/>
        <v>825</v>
      </c>
      <c r="H75" s="123"/>
      <c r="I75" s="121"/>
    </row>
    <row r="76" spans="1:9" ht="14.1" customHeight="1">
      <c r="A76" s="76"/>
      <c r="B76" s="77" t="s">
        <v>65</v>
      </c>
      <c r="C76" s="78"/>
      <c r="D76" s="79" t="s">
        <v>9</v>
      </c>
      <c r="E76" s="80">
        <v>1</v>
      </c>
      <c r="F76" s="96">
        <v>1500</v>
      </c>
      <c r="G76" s="81">
        <f t="shared" si="4"/>
        <v>1500</v>
      </c>
      <c r="H76" s="123"/>
      <c r="I76" s="121"/>
    </row>
    <row r="77" spans="1:9" ht="14.1" customHeight="1">
      <c r="A77" s="76"/>
      <c r="B77" s="77" t="s">
        <v>62</v>
      </c>
      <c r="C77" s="78"/>
      <c r="D77" s="79" t="s">
        <v>9</v>
      </c>
      <c r="E77" s="80">
        <v>1</v>
      </c>
      <c r="F77" s="96">
        <v>600</v>
      </c>
      <c r="G77" s="81">
        <f t="shared" si="4"/>
        <v>600</v>
      </c>
      <c r="H77" s="123"/>
      <c r="I77" s="121"/>
    </row>
    <row r="78" spans="1:9" ht="14.1" customHeight="1">
      <c r="A78" s="76"/>
      <c r="B78" s="77" t="s">
        <v>41</v>
      </c>
      <c r="C78" s="78"/>
      <c r="D78" s="79" t="s">
        <v>9</v>
      </c>
      <c r="E78" s="80">
        <v>1</v>
      </c>
      <c r="F78" s="96">
        <v>80</v>
      </c>
      <c r="G78" s="81">
        <f t="shared" si="4"/>
        <v>80</v>
      </c>
      <c r="H78" s="115"/>
      <c r="I78" s="121"/>
    </row>
    <row r="79" spans="1:9" ht="14.1" customHeight="1">
      <c r="A79" s="76"/>
      <c r="B79" s="77"/>
      <c r="C79" s="78"/>
      <c r="D79" s="79"/>
      <c r="E79" s="80"/>
      <c r="F79" s="81"/>
      <c r="G79" s="81"/>
      <c r="H79" s="82">
        <f>SUM(G73:G78)/E71</f>
        <v>344.33333333333331</v>
      </c>
      <c r="I79" s="121"/>
    </row>
    <row r="80" spans="1:9" ht="14.1" customHeight="1">
      <c r="A80" s="76"/>
      <c r="B80" s="77"/>
      <c r="C80" s="78"/>
      <c r="D80" s="79"/>
      <c r="E80" s="80"/>
      <c r="F80" s="81"/>
      <c r="G80" s="81"/>
      <c r="H80" s="85"/>
      <c r="I80" s="121"/>
    </row>
    <row r="81" spans="1:9" ht="14.1" customHeight="1">
      <c r="A81" s="87" t="s">
        <v>74</v>
      </c>
      <c r="B81" s="88" t="s">
        <v>75</v>
      </c>
      <c r="C81" s="78"/>
      <c r="D81" s="118" t="s">
        <v>8</v>
      </c>
      <c r="E81" s="119">
        <v>36</v>
      </c>
      <c r="F81" s="81"/>
      <c r="G81" s="81"/>
      <c r="H81" s="115"/>
      <c r="I81" s="83"/>
    </row>
    <row r="82" spans="1:9" ht="14.1" customHeight="1">
      <c r="A82" s="133"/>
      <c r="B82" s="86"/>
      <c r="C82" s="78"/>
      <c r="D82" s="79"/>
      <c r="E82" s="80"/>
      <c r="F82" s="81"/>
      <c r="G82" s="81"/>
      <c r="H82" s="115"/>
      <c r="I82" s="83"/>
    </row>
    <row r="83" spans="1:9" ht="14.1" customHeight="1">
      <c r="A83" s="76"/>
      <c r="B83" s="86" t="s">
        <v>60</v>
      </c>
      <c r="C83" s="78"/>
      <c r="D83" s="79" t="s">
        <v>8</v>
      </c>
      <c r="E83" s="80">
        <f>22*2.5</f>
        <v>55</v>
      </c>
      <c r="F83" s="96">
        <v>85</v>
      </c>
      <c r="G83" s="81">
        <f t="shared" ref="G83:G89" si="5">+F83*E83</f>
        <v>4675</v>
      </c>
      <c r="H83" s="123"/>
      <c r="I83" s="83"/>
    </row>
    <row r="84" spans="1:9" ht="14.1" customHeight="1">
      <c r="A84" s="76"/>
      <c r="B84" s="77" t="s">
        <v>38</v>
      </c>
      <c r="C84" s="78"/>
      <c r="D84" s="79" t="s">
        <v>8</v>
      </c>
      <c r="E84" s="80">
        <f>E81</f>
        <v>36</v>
      </c>
      <c r="F84" s="96">
        <v>80</v>
      </c>
      <c r="G84" s="81">
        <f t="shared" si="5"/>
        <v>2880</v>
      </c>
      <c r="H84" s="123"/>
      <c r="I84" s="83"/>
    </row>
    <row r="85" spans="1:9" ht="14.1" customHeight="1">
      <c r="A85" s="76"/>
      <c r="B85" s="77" t="s">
        <v>148</v>
      </c>
      <c r="C85" s="78"/>
      <c r="D85" s="79" t="s">
        <v>8</v>
      </c>
      <c r="E85" s="80">
        <v>167</v>
      </c>
      <c r="F85" s="96">
        <v>55</v>
      </c>
      <c r="G85" s="81">
        <f t="shared" si="5"/>
        <v>9185</v>
      </c>
      <c r="H85" s="123"/>
      <c r="I85" s="83"/>
    </row>
    <row r="86" spans="1:9" ht="14.1" customHeight="1">
      <c r="A86" s="76"/>
      <c r="B86" s="86" t="s">
        <v>43</v>
      </c>
      <c r="C86" s="78"/>
      <c r="D86" s="79" t="s">
        <v>8</v>
      </c>
      <c r="E86" s="80">
        <f>E81</f>
        <v>36</v>
      </c>
      <c r="F86" s="96">
        <v>50</v>
      </c>
      <c r="G86" s="81">
        <f t="shared" si="5"/>
        <v>1800</v>
      </c>
      <c r="H86" s="123"/>
      <c r="I86" s="83"/>
    </row>
    <row r="87" spans="1:9" ht="14.1" customHeight="1">
      <c r="A87" s="76"/>
      <c r="B87" s="86" t="s">
        <v>76</v>
      </c>
      <c r="C87" s="78"/>
      <c r="D87" s="79" t="s">
        <v>9</v>
      </c>
      <c r="E87" s="80">
        <v>2</v>
      </c>
      <c r="F87" s="96">
        <v>1500</v>
      </c>
      <c r="G87" s="81">
        <f t="shared" si="5"/>
        <v>3000</v>
      </c>
      <c r="H87" s="123"/>
      <c r="I87" s="83"/>
    </row>
    <row r="88" spans="1:9" ht="14.1" customHeight="1">
      <c r="A88" s="76"/>
      <c r="B88" s="86" t="s">
        <v>62</v>
      </c>
      <c r="C88" s="78"/>
      <c r="D88" s="79" t="s">
        <v>9</v>
      </c>
      <c r="E88" s="80">
        <v>12</v>
      </c>
      <c r="F88" s="96">
        <v>400</v>
      </c>
      <c r="G88" s="81">
        <f t="shared" si="5"/>
        <v>4800</v>
      </c>
      <c r="H88" s="123"/>
      <c r="I88" s="83"/>
    </row>
    <row r="89" spans="1:9" ht="14.1" customHeight="1">
      <c r="A89" s="76"/>
      <c r="B89" s="86" t="s">
        <v>41</v>
      </c>
      <c r="C89" s="78"/>
      <c r="D89" s="79" t="s">
        <v>9</v>
      </c>
      <c r="E89" s="80">
        <v>1</v>
      </c>
      <c r="F89" s="81">
        <v>240</v>
      </c>
      <c r="G89" s="81">
        <f t="shared" si="5"/>
        <v>240</v>
      </c>
      <c r="H89" s="115"/>
      <c r="I89" s="83"/>
    </row>
    <row r="90" spans="1:9" ht="14.1" customHeight="1">
      <c r="A90" s="97"/>
      <c r="B90" s="86"/>
      <c r="C90" s="78"/>
      <c r="D90" s="79"/>
      <c r="E90" s="80"/>
      <c r="F90" s="81"/>
      <c r="G90" s="81"/>
      <c r="H90" s="82">
        <f>SUM(G83:G89)/E81</f>
        <v>738.33333333333337</v>
      </c>
      <c r="I90" s="83"/>
    </row>
    <row r="91" spans="1:9" s="84" customFormat="1" ht="14.1" customHeight="1">
      <c r="A91" s="89"/>
      <c r="B91" s="90"/>
      <c r="C91" s="91"/>
      <c r="D91" s="92"/>
      <c r="E91" s="93"/>
      <c r="F91" s="128"/>
      <c r="G91" s="94"/>
      <c r="H91" s="129"/>
      <c r="I91" s="95"/>
    </row>
    <row r="92" spans="1:9" ht="14.1" customHeight="1">
      <c r="A92" s="130" t="s">
        <v>11</v>
      </c>
      <c r="B92" s="131" t="s">
        <v>77</v>
      </c>
      <c r="C92" s="91"/>
      <c r="D92" s="92"/>
      <c r="E92" s="93"/>
      <c r="F92" s="128"/>
      <c r="G92" s="94"/>
      <c r="H92" s="129"/>
      <c r="I92" s="83"/>
    </row>
    <row r="93" spans="1:9" ht="14.1" customHeight="1">
      <c r="A93" s="89"/>
      <c r="B93" s="90"/>
      <c r="C93" s="91"/>
      <c r="D93" s="92"/>
      <c r="E93" s="93"/>
      <c r="F93" s="128"/>
      <c r="G93" s="94"/>
      <c r="H93" s="129"/>
      <c r="I93" s="83"/>
    </row>
    <row r="94" spans="1:9" ht="14.1" customHeight="1">
      <c r="A94" s="130" t="s">
        <v>17</v>
      </c>
      <c r="B94" s="132" t="s">
        <v>78</v>
      </c>
      <c r="C94" s="91"/>
      <c r="D94" s="118" t="s">
        <v>8</v>
      </c>
      <c r="E94" s="119">
        <v>700</v>
      </c>
      <c r="F94" s="128"/>
      <c r="G94" s="94"/>
      <c r="H94" s="129"/>
      <c r="I94" s="83"/>
    </row>
    <row r="95" spans="1:9" ht="14.1" customHeight="1">
      <c r="A95" s="89"/>
      <c r="B95" s="90"/>
      <c r="C95" s="91"/>
      <c r="D95" s="92"/>
      <c r="E95" s="93"/>
      <c r="F95" s="128"/>
      <c r="G95" s="94"/>
      <c r="H95" s="129"/>
      <c r="I95" s="83"/>
    </row>
    <row r="96" spans="1:9" ht="14.1" customHeight="1">
      <c r="A96" s="76"/>
      <c r="B96" s="77" t="s">
        <v>146</v>
      </c>
      <c r="C96" s="78"/>
      <c r="D96" s="79" t="s">
        <v>8</v>
      </c>
      <c r="E96" s="80">
        <f>E94</f>
        <v>700</v>
      </c>
      <c r="F96" s="96">
        <v>90</v>
      </c>
      <c r="G96" s="81">
        <f t="shared" ref="G96:G101" si="6">+F96*E96</f>
        <v>63000</v>
      </c>
      <c r="H96" s="123"/>
      <c r="I96" s="83"/>
    </row>
    <row r="97" spans="1:9" ht="14.1" customHeight="1">
      <c r="A97" s="76"/>
      <c r="B97" s="77" t="s">
        <v>80</v>
      </c>
      <c r="C97" s="78"/>
      <c r="D97" s="79" t="s">
        <v>8</v>
      </c>
      <c r="E97" s="80">
        <v>624</v>
      </c>
      <c r="F97" s="96">
        <v>60</v>
      </c>
      <c r="G97" s="81">
        <f t="shared" si="6"/>
        <v>37440</v>
      </c>
      <c r="H97" s="123"/>
      <c r="I97" s="83"/>
    </row>
    <row r="98" spans="1:9" ht="14.1" customHeight="1">
      <c r="A98" s="76"/>
      <c r="B98" s="77" t="s">
        <v>53</v>
      </c>
      <c r="C98" s="78"/>
      <c r="D98" s="79" t="s">
        <v>8</v>
      </c>
      <c r="E98" s="80">
        <f>E94</f>
        <v>700</v>
      </c>
      <c r="F98" s="96">
        <v>80</v>
      </c>
      <c r="G98" s="81">
        <f t="shared" si="6"/>
        <v>56000</v>
      </c>
      <c r="H98" s="123"/>
      <c r="I98" s="83"/>
    </row>
    <row r="99" spans="1:9" ht="14.1" customHeight="1">
      <c r="A99" s="76"/>
      <c r="B99" s="77" t="s">
        <v>81</v>
      </c>
      <c r="C99" s="78"/>
      <c r="D99" s="79" t="s">
        <v>9</v>
      </c>
      <c r="E99" s="80">
        <v>5</v>
      </c>
      <c r="F99" s="96">
        <v>1200</v>
      </c>
      <c r="G99" s="81">
        <f t="shared" si="6"/>
        <v>6000</v>
      </c>
      <c r="H99" s="123"/>
      <c r="I99" s="83"/>
    </row>
    <row r="100" spans="1:9" ht="14.1" customHeight="1">
      <c r="A100" s="76"/>
      <c r="B100" s="77" t="s">
        <v>82</v>
      </c>
      <c r="C100" s="78"/>
      <c r="D100" s="79" t="s">
        <v>9</v>
      </c>
      <c r="E100" s="80">
        <v>1</v>
      </c>
      <c r="F100" s="96">
        <v>600</v>
      </c>
      <c r="G100" s="81">
        <f t="shared" si="6"/>
        <v>600</v>
      </c>
      <c r="H100" s="123"/>
      <c r="I100" s="83"/>
    </row>
    <row r="101" spans="1:9" ht="14.1" customHeight="1">
      <c r="A101" s="76"/>
      <c r="B101" s="77" t="s">
        <v>41</v>
      </c>
      <c r="C101" s="78"/>
      <c r="D101" s="79" t="s">
        <v>9</v>
      </c>
      <c r="E101" s="80">
        <v>1</v>
      </c>
      <c r="F101" s="96">
        <v>500</v>
      </c>
      <c r="G101" s="81">
        <f t="shared" si="6"/>
        <v>500</v>
      </c>
      <c r="H101" s="115"/>
      <c r="I101" s="83"/>
    </row>
    <row r="102" spans="1:9" ht="14.1" customHeight="1">
      <c r="A102" s="89"/>
      <c r="B102" s="90"/>
      <c r="C102" s="91"/>
      <c r="D102" s="92"/>
      <c r="E102" s="93"/>
      <c r="F102" s="94"/>
      <c r="G102" s="94"/>
      <c r="H102" s="82">
        <f>SUM(G96:G101)/E94</f>
        <v>233.62857142857143</v>
      </c>
      <c r="I102" s="83"/>
    </row>
    <row r="103" spans="1:9" ht="14.1" customHeight="1">
      <c r="A103" s="89"/>
      <c r="B103" s="90"/>
      <c r="C103" s="91"/>
      <c r="D103" s="92"/>
      <c r="E103" s="93"/>
      <c r="F103" s="94"/>
      <c r="G103" s="94"/>
      <c r="H103" s="85"/>
      <c r="I103" s="83"/>
    </row>
    <row r="104" spans="1:9" ht="14.1" customHeight="1">
      <c r="A104" s="130" t="s">
        <v>18</v>
      </c>
      <c r="B104" s="132" t="s">
        <v>83</v>
      </c>
      <c r="C104" s="91"/>
      <c r="D104" s="118" t="s">
        <v>8</v>
      </c>
      <c r="E104" s="119">
        <v>165</v>
      </c>
      <c r="F104" s="128"/>
      <c r="G104" s="94"/>
      <c r="H104" s="129"/>
      <c r="I104" s="83"/>
    </row>
    <row r="105" spans="1:9" ht="14.1" customHeight="1">
      <c r="A105" s="89"/>
      <c r="B105" s="90"/>
      <c r="C105" s="91"/>
      <c r="D105" s="92"/>
      <c r="E105" s="93"/>
      <c r="F105" s="128"/>
      <c r="G105" s="94"/>
      <c r="H105" s="129"/>
      <c r="I105" s="83"/>
    </row>
    <row r="106" spans="1:9" ht="14.1" customHeight="1">
      <c r="A106" s="76"/>
      <c r="B106" s="77" t="s">
        <v>79</v>
      </c>
      <c r="C106" s="78"/>
      <c r="D106" s="79" t="s">
        <v>8</v>
      </c>
      <c r="E106" s="80">
        <f>E104</f>
        <v>165</v>
      </c>
      <c r="F106" s="96">
        <v>150</v>
      </c>
      <c r="G106" s="81">
        <f t="shared" ref="G106:G112" si="7">+F106*E106</f>
        <v>24750</v>
      </c>
      <c r="H106" s="123"/>
      <c r="I106" s="83"/>
    </row>
    <row r="107" spans="1:9" ht="14.1" customHeight="1">
      <c r="A107" s="76"/>
      <c r="B107" s="77" t="s">
        <v>80</v>
      </c>
      <c r="C107" s="78"/>
      <c r="D107" s="79" t="s">
        <v>8</v>
      </c>
      <c r="E107" s="80">
        <v>296</v>
      </c>
      <c r="F107" s="96">
        <v>60</v>
      </c>
      <c r="G107" s="81">
        <f t="shared" si="7"/>
        <v>17760</v>
      </c>
      <c r="H107" s="123"/>
      <c r="I107" s="83"/>
    </row>
    <row r="108" spans="1:9" ht="14.1" customHeight="1">
      <c r="A108" s="76"/>
      <c r="B108" s="77" t="s">
        <v>53</v>
      </c>
      <c r="C108" s="78"/>
      <c r="D108" s="79" t="s">
        <v>8</v>
      </c>
      <c r="E108" s="80">
        <f>E104</f>
        <v>165</v>
      </c>
      <c r="F108" s="96">
        <v>80</v>
      </c>
      <c r="G108" s="81">
        <f>+F108*E108</f>
        <v>13200</v>
      </c>
      <c r="H108" s="123"/>
      <c r="I108" s="83"/>
    </row>
    <row r="109" spans="1:9" ht="14.1" customHeight="1">
      <c r="A109" s="76"/>
      <c r="B109" s="77" t="s">
        <v>81</v>
      </c>
      <c r="C109" s="78"/>
      <c r="D109" s="79" t="s">
        <v>9</v>
      </c>
      <c r="E109" s="80">
        <v>4</v>
      </c>
      <c r="F109" s="96">
        <v>1200</v>
      </c>
      <c r="G109" s="81">
        <f t="shared" si="7"/>
        <v>4800</v>
      </c>
      <c r="H109" s="123"/>
      <c r="I109" s="83"/>
    </row>
    <row r="110" spans="1:9" ht="14.1" customHeight="1">
      <c r="A110" s="76"/>
      <c r="B110" s="77" t="s">
        <v>82</v>
      </c>
      <c r="C110" s="78"/>
      <c r="D110" s="79" t="s">
        <v>9</v>
      </c>
      <c r="E110" s="80">
        <v>2</v>
      </c>
      <c r="F110" s="96">
        <v>600</v>
      </c>
      <c r="G110" s="81">
        <f t="shared" si="7"/>
        <v>1200</v>
      </c>
      <c r="H110" s="123"/>
      <c r="I110" s="83"/>
    </row>
    <row r="111" spans="1:9" ht="14.1" customHeight="1">
      <c r="A111" s="76"/>
      <c r="B111" s="77" t="s">
        <v>84</v>
      </c>
      <c r="C111" s="78"/>
      <c r="D111" s="79" t="s">
        <v>9</v>
      </c>
      <c r="E111" s="80">
        <v>1</v>
      </c>
      <c r="F111" s="96">
        <v>3000</v>
      </c>
      <c r="G111" s="81">
        <f t="shared" si="7"/>
        <v>3000</v>
      </c>
      <c r="H111" s="123"/>
      <c r="I111" s="83"/>
    </row>
    <row r="112" spans="1:9" ht="14.1" customHeight="1">
      <c r="A112" s="76"/>
      <c r="B112" s="77" t="s">
        <v>41</v>
      </c>
      <c r="C112" s="78"/>
      <c r="D112" s="79" t="s">
        <v>9</v>
      </c>
      <c r="E112" s="80">
        <v>1</v>
      </c>
      <c r="F112" s="96">
        <v>500</v>
      </c>
      <c r="G112" s="81">
        <f t="shared" si="7"/>
        <v>500</v>
      </c>
      <c r="H112" s="115"/>
      <c r="I112" s="83"/>
    </row>
    <row r="113" spans="1:9" ht="14.1" customHeight="1">
      <c r="A113" s="89"/>
      <c r="B113" s="90"/>
      <c r="C113" s="91"/>
      <c r="D113" s="92"/>
      <c r="E113" s="93"/>
      <c r="F113" s="94"/>
      <c r="G113" s="94"/>
      <c r="H113" s="82">
        <f>SUM(G106:G112)/E104</f>
        <v>395.21212121212119</v>
      </c>
      <c r="I113" s="83"/>
    </row>
    <row r="114" spans="1:9" ht="14.1" customHeight="1">
      <c r="A114" s="89"/>
      <c r="B114" s="90"/>
      <c r="C114" s="91"/>
      <c r="D114" s="92"/>
      <c r="E114" s="93"/>
      <c r="F114" s="94"/>
      <c r="G114" s="94"/>
      <c r="H114" s="85"/>
      <c r="I114" s="83"/>
    </row>
    <row r="115" spans="1:9" ht="14.1" customHeight="1">
      <c r="A115" s="69" t="s">
        <v>47</v>
      </c>
      <c r="B115" s="125" t="s">
        <v>138</v>
      </c>
      <c r="C115" s="78"/>
      <c r="D115" s="118" t="s">
        <v>8</v>
      </c>
      <c r="E115" s="119">
        <v>12</v>
      </c>
      <c r="F115" s="81"/>
      <c r="G115" s="81"/>
      <c r="H115" s="115"/>
      <c r="I115" s="83"/>
    </row>
    <row r="116" spans="1:9" ht="14.1" customHeight="1">
      <c r="A116" s="64"/>
      <c r="B116" s="77"/>
      <c r="C116" s="78"/>
      <c r="D116" s="79"/>
      <c r="E116" s="80"/>
      <c r="F116" s="81"/>
      <c r="G116" s="81"/>
      <c r="H116" s="115"/>
      <c r="I116" s="83"/>
    </row>
    <row r="117" spans="1:9" ht="14.1" customHeight="1">
      <c r="A117" s="76"/>
      <c r="B117" s="86" t="s">
        <v>60</v>
      </c>
      <c r="C117" s="78"/>
      <c r="D117" s="79" t="s">
        <v>8</v>
      </c>
      <c r="E117" s="80">
        <f>7*3</f>
        <v>21</v>
      </c>
      <c r="F117" s="96">
        <v>85</v>
      </c>
      <c r="G117" s="81">
        <f>+F117*E117</f>
        <v>1785</v>
      </c>
      <c r="H117" s="123"/>
      <c r="I117" s="83"/>
    </row>
    <row r="118" spans="1:9" ht="14.1" customHeight="1">
      <c r="A118" s="76"/>
      <c r="B118" s="77" t="s">
        <v>38</v>
      </c>
      <c r="C118" s="78"/>
      <c r="D118" s="79" t="s">
        <v>8</v>
      </c>
      <c r="E118" s="80">
        <f>E115</f>
        <v>12</v>
      </c>
      <c r="F118" s="96">
        <v>80</v>
      </c>
      <c r="G118" s="81">
        <f t="shared" ref="G118:G124" si="8">+F118*E118</f>
        <v>960</v>
      </c>
      <c r="H118" s="123"/>
      <c r="I118" s="83"/>
    </row>
    <row r="119" spans="1:9" ht="14.1" customHeight="1">
      <c r="A119" s="76"/>
      <c r="B119" s="77" t="s">
        <v>39</v>
      </c>
      <c r="C119" s="78"/>
      <c r="D119" s="79" t="s">
        <v>8</v>
      </c>
      <c r="E119" s="80">
        <f>16*3</f>
        <v>48</v>
      </c>
      <c r="F119" s="96">
        <v>20</v>
      </c>
      <c r="G119" s="81">
        <f t="shared" si="8"/>
        <v>960</v>
      </c>
      <c r="H119" s="123"/>
      <c r="I119" s="83"/>
    </row>
    <row r="120" spans="1:9" ht="14.1" customHeight="1">
      <c r="A120" s="76"/>
      <c r="B120" s="77" t="s">
        <v>40</v>
      </c>
      <c r="C120" s="78"/>
      <c r="D120" s="79" t="s">
        <v>8</v>
      </c>
      <c r="E120" s="80">
        <f>E115</f>
        <v>12</v>
      </c>
      <c r="F120" s="96">
        <v>55</v>
      </c>
      <c r="G120" s="81">
        <f t="shared" si="8"/>
        <v>660</v>
      </c>
      <c r="H120" s="123"/>
      <c r="I120" s="83"/>
    </row>
    <row r="121" spans="1:9" ht="14.1" customHeight="1">
      <c r="A121" s="76"/>
      <c r="B121" s="77" t="s">
        <v>65</v>
      </c>
      <c r="C121" s="78"/>
      <c r="D121" s="79" t="s">
        <v>9</v>
      </c>
      <c r="E121" s="80">
        <v>1</v>
      </c>
      <c r="F121" s="96">
        <v>1500</v>
      </c>
      <c r="G121" s="81">
        <f t="shared" si="8"/>
        <v>1500</v>
      </c>
      <c r="H121" s="123"/>
      <c r="I121" s="83"/>
    </row>
    <row r="122" spans="1:9" ht="14.1" customHeight="1">
      <c r="A122" s="76"/>
      <c r="B122" s="77" t="s">
        <v>62</v>
      </c>
      <c r="C122" s="78"/>
      <c r="D122" s="79" t="s">
        <v>9</v>
      </c>
      <c r="E122" s="80">
        <v>1</v>
      </c>
      <c r="F122" s="96">
        <v>600</v>
      </c>
      <c r="G122" s="81">
        <f t="shared" si="8"/>
        <v>600</v>
      </c>
      <c r="H122" s="123"/>
      <c r="I122" s="83"/>
    </row>
    <row r="123" spans="1:9" ht="14.1" customHeight="1">
      <c r="A123" s="76"/>
      <c r="B123" s="77" t="s">
        <v>104</v>
      </c>
      <c r="C123" s="78"/>
      <c r="D123" s="79" t="s">
        <v>30</v>
      </c>
      <c r="E123" s="80">
        <v>3</v>
      </c>
      <c r="F123" s="96">
        <v>500</v>
      </c>
      <c r="G123" s="81">
        <f t="shared" si="8"/>
        <v>1500</v>
      </c>
      <c r="H123" s="123"/>
      <c r="I123" s="83"/>
    </row>
    <row r="124" spans="1:9" ht="14.1" customHeight="1">
      <c r="A124" s="76"/>
      <c r="B124" s="77" t="s">
        <v>41</v>
      </c>
      <c r="C124" s="78"/>
      <c r="D124" s="79" t="s">
        <v>9</v>
      </c>
      <c r="E124" s="80">
        <v>1</v>
      </c>
      <c r="F124" s="96">
        <v>80</v>
      </c>
      <c r="G124" s="81">
        <f t="shared" si="8"/>
        <v>80</v>
      </c>
      <c r="H124" s="115"/>
      <c r="I124" s="83"/>
    </row>
    <row r="125" spans="1:9" ht="14.1" customHeight="1">
      <c r="A125" s="76"/>
      <c r="B125" s="77"/>
      <c r="C125" s="78"/>
      <c r="D125" s="79"/>
      <c r="E125" s="80"/>
      <c r="F125" s="81"/>
      <c r="G125" s="81"/>
      <c r="H125" s="82">
        <f>SUM(G117:G124)/E115</f>
        <v>670.41666666666663</v>
      </c>
      <c r="I125" s="83"/>
    </row>
    <row r="126" spans="1:9" ht="14.1" customHeight="1">
      <c r="A126" s="76"/>
      <c r="B126" s="77"/>
      <c r="C126" s="78"/>
      <c r="D126" s="79"/>
      <c r="E126" s="80"/>
      <c r="F126" s="96"/>
      <c r="G126" s="81"/>
      <c r="H126" s="123"/>
      <c r="I126" s="83"/>
    </row>
    <row r="127" spans="1:9" ht="14.1" customHeight="1">
      <c r="A127" s="130" t="s">
        <v>86</v>
      </c>
      <c r="B127" s="132" t="s">
        <v>150</v>
      </c>
      <c r="C127" s="91"/>
      <c r="D127" s="118" t="s">
        <v>8</v>
      </c>
      <c r="E127" s="119">
        <v>15</v>
      </c>
      <c r="F127" s="128"/>
      <c r="G127" s="94"/>
      <c r="H127" s="129"/>
      <c r="I127" s="83"/>
    </row>
    <row r="128" spans="1:9" ht="14.1" customHeight="1">
      <c r="A128" s="89"/>
      <c r="B128" s="90"/>
      <c r="C128" s="91"/>
      <c r="D128" s="92"/>
      <c r="E128" s="93"/>
      <c r="F128" s="128"/>
      <c r="G128" s="94"/>
      <c r="H128" s="129"/>
      <c r="I128" s="83"/>
    </row>
    <row r="129" spans="1:9" ht="14.1" customHeight="1">
      <c r="A129" s="76"/>
      <c r="B129" s="86" t="s">
        <v>60</v>
      </c>
      <c r="C129" s="78"/>
      <c r="D129" s="79" t="s">
        <v>8</v>
      </c>
      <c r="E129" s="80">
        <v>18</v>
      </c>
      <c r="F129" s="96">
        <v>85</v>
      </c>
      <c r="G129" s="81">
        <f>+F129*E129</f>
        <v>1530</v>
      </c>
      <c r="H129" s="123"/>
      <c r="I129" s="83"/>
    </row>
    <row r="130" spans="1:9" ht="14.1" customHeight="1">
      <c r="A130" s="76"/>
      <c r="B130" s="77" t="s">
        <v>85</v>
      </c>
      <c r="C130" s="78"/>
      <c r="D130" s="79" t="s">
        <v>8</v>
      </c>
      <c r="E130" s="80">
        <f>E127</f>
        <v>15</v>
      </c>
      <c r="F130" s="96">
        <v>25</v>
      </c>
      <c r="G130" s="81">
        <f t="shared" ref="G130:G135" si="9">+F130*E130</f>
        <v>375</v>
      </c>
      <c r="H130" s="123"/>
      <c r="I130" s="83"/>
    </row>
    <row r="131" spans="1:9" ht="14.1" customHeight="1">
      <c r="A131" s="76"/>
      <c r="B131" s="77" t="s">
        <v>39</v>
      </c>
      <c r="C131" s="78"/>
      <c r="D131" s="79" t="s">
        <v>8</v>
      </c>
      <c r="E131" s="80">
        <f>E117*2</f>
        <v>42</v>
      </c>
      <c r="F131" s="96">
        <v>20</v>
      </c>
      <c r="G131" s="81">
        <f t="shared" si="9"/>
        <v>840</v>
      </c>
      <c r="H131" s="123"/>
      <c r="I131" s="83"/>
    </row>
    <row r="132" spans="1:9" ht="14.1" customHeight="1">
      <c r="A132" s="76"/>
      <c r="B132" s="77" t="s">
        <v>40</v>
      </c>
      <c r="C132" s="78"/>
      <c r="D132" s="79" t="s">
        <v>8</v>
      </c>
      <c r="E132" s="80">
        <f>E127</f>
        <v>15</v>
      </c>
      <c r="F132" s="96">
        <v>55</v>
      </c>
      <c r="G132" s="81">
        <f t="shared" si="9"/>
        <v>825</v>
      </c>
      <c r="H132" s="123"/>
      <c r="I132" s="83"/>
    </row>
    <row r="133" spans="1:9" ht="14.1" customHeight="1">
      <c r="A133" s="76"/>
      <c r="B133" s="77" t="s">
        <v>62</v>
      </c>
      <c r="C133" s="78"/>
      <c r="D133" s="79" t="s">
        <v>9</v>
      </c>
      <c r="E133" s="80">
        <v>1</v>
      </c>
      <c r="F133" s="96">
        <v>600</v>
      </c>
      <c r="G133" s="81">
        <f t="shared" si="9"/>
        <v>600</v>
      </c>
      <c r="H133" s="123"/>
      <c r="I133" s="83"/>
    </row>
    <row r="134" spans="1:9" ht="14.1" customHeight="1">
      <c r="A134" s="76"/>
      <c r="B134" s="77" t="s">
        <v>65</v>
      </c>
      <c r="C134" s="78"/>
      <c r="D134" s="79" t="s">
        <v>9</v>
      </c>
      <c r="E134" s="80">
        <v>1</v>
      </c>
      <c r="F134" s="96">
        <v>1000</v>
      </c>
      <c r="G134" s="81">
        <f>+F134*E134</f>
        <v>1000</v>
      </c>
      <c r="H134" s="123"/>
      <c r="I134" s="83"/>
    </row>
    <row r="135" spans="1:9" ht="14.1" customHeight="1">
      <c r="A135" s="76"/>
      <c r="B135" s="77" t="s">
        <v>41</v>
      </c>
      <c r="C135" s="78"/>
      <c r="D135" s="79" t="s">
        <v>9</v>
      </c>
      <c r="E135" s="80">
        <v>1</v>
      </c>
      <c r="F135" s="96">
        <v>80</v>
      </c>
      <c r="G135" s="81">
        <f t="shared" si="9"/>
        <v>80</v>
      </c>
      <c r="H135" s="115"/>
      <c r="I135" s="83"/>
    </row>
    <row r="136" spans="1:9" ht="14.1" customHeight="1">
      <c r="A136" s="89"/>
      <c r="B136" s="90"/>
      <c r="C136" s="91"/>
      <c r="D136" s="92"/>
      <c r="E136" s="93"/>
      <c r="F136" s="94"/>
      <c r="G136" s="94"/>
      <c r="H136" s="82">
        <f>SUM(G130:G135)/E127</f>
        <v>248</v>
      </c>
      <c r="I136" s="83"/>
    </row>
    <row r="137" spans="1:9" ht="14.1" customHeight="1">
      <c r="A137" s="89"/>
      <c r="B137" s="90"/>
      <c r="C137" s="91"/>
      <c r="D137" s="92"/>
      <c r="E137" s="93"/>
      <c r="F137" s="94"/>
      <c r="G137" s="94"/>
      <c r="H137" s="85"/>
      <c r="I137" s="83"/>
    </row>
    <row r="138" spans="1:9" ht="14.1" customHeight="1">
      <c r="A138" s="130" t="s">
        <v>87</v>
      </c>
      <c r="B138" s="132" t="s">
        <v>91</v>
      </c>
      <c r="C138" s="91"/>
      <c r="D138" s="118" t="s">
        <v>8</v>
      </c>
      <c r="E138" s="119">
        <v>15</v>
      </c>
      <c r="F138" s="128"/>
      <c r="G138" s="94"/>
      <c r="H138" s="129"/>
      <c r="I138" s="83"/>
    </row>
    <row r="139" spans="1:9" ht="14.1" customHeight="1">
      <c r="A139" s="89"/>
      <c r="B139" s="90"/>
      <c r="C139" s="91"/>
      <c r="D139" s="92"/>
      <c r="E139" s="93"/>
      <c r="F139" s="128"/>
      <c r="G139" s="94"/>
      <c r="H139" s="129"/>
      <c r="I139" s="83"/>
    </row>
    <row r="140" spans="1:9" ht="14.1" customHeight="1">
      <c r="A140" s="76"/>
      <c r="B140" s="86" t="s">
        <v>60</v>
      </c>
      <c r="C140" s="78"/>
      <c r="D140" s="79" t="s">
        <v>8</v>
      </c>
      <c r="E140" s="80">
        <f>4*3</f>
        <v>12</v>
      </c>
      <c r="F140" s="96">
        <v>85</v>
      </c>
      <c r="G140" s="81">
        <f t="shared" ref="G140:G146" si="10">+F140*E140</f>
        <v>1020</v>
      </c>
      <c r="H140" s="123"/>
      <c r="I140" s="83"/>
    </row>
    <row r="141" spans="1:9" ht="14.1" customHeight="1">
      <c r="A141" s="76"/>
      <c r="B141" s="77" t="s">
        <v>85</v>
      </c>
      <c r="C141" s="78"/>
      <c r="D141" s="79" t="s">
        <v>8</v>
      </c>
      <c r="E141" s="80">
        <f>E138</f>
        <v>15</v>
      </c>
      <c r="F141" s="96">
        <v>25</v>
      </c>
      <c r="G141" s="81">
        <f t="shared" si="10"/>
        <v>375</v>
      </c>
      <c r="H141" s="123"/>
      <c r="I141" s="83"/>
    </row>
    <row r="142" spans="1:9" ht="14.1" customHeight="1">
      <c r="A142" s="76"/>
      <c r="B142" s="77" t="s">
        <v>89</v>
      </c>
      <c r="C142" s="78"/>
      <c r="D142" s="79" t="s">
        <v>8</v>
      </c>
      <c r="E142" s="80">
        <v>43</v>
      </c>
      <c r="F142" s="96">
        <v>15</v>
      </c>
      <c r="G142" s="81">
        <f t="shared" si="10"/>
        <v>645</v>
      </c>
      <c r="H142" s="123"/>
      <c r="I142" s="83"/>
    </row>
    <row r="143" spans="1:9" ht="14.1" customHeight="1">
      <c r="A143" s="76"/>
      <c r="B143" s="77" t="s">
        <v>94</v>
      </c>
      <c r="C143" s="78"/>
      <c r="D143" s="79" t="s">
        <v>8</v>
      </c>
      <c r="E143" s="80">
        <f>E141</f>
        <v>15</v>
      </c>
      <c r="F143" s="96">
        <v>20</v>
      </c>
      <c r="G143" s="81">
        <f t="shared" si="10"/>
        <v>300</v>
      </c>
      <c r="H143" s="123"/>
      <c r="I143" s="83"/>
    </row>
    <row r="144" spans="1:9" ht="14.1" customHeight="1">
      <c r="A144" s="76"/>
      <c r="B144" s="77" t="s">
        <v>82</v>
      </c>
      <c r="C144" s="78"/>
      <c r="D144" s="79" t="s">
        <v>9</v>
      </c>
      <c r="E144" s="80">
        <v>1</v>
      </c>
      <c r="F144" s="96">
        <v>600</v>
      </c>
      <c r="G144" s="81">
        <f t="shared" si="10"/>
        <v>600</v>
      </c>
      <c r="H144" s="123"/>
      <c r="I144" s="83"/>
    </row>
    <row r="145" spans="1:9" ht="14.1" customHeight="1">
      <c r="A145" s="76"/>
      <c r="B145" s="77" t="s">
        <v>92</v>
      </c>
      <c r="C145" s="78"/>
      <c r="D145" s="79" t="s">
        <v>9</v>
      </c>
      <c r="E145" s="80">
        <v>1</v>
      </c>
      <c r="F145" s="96">
        <v>3000</v>
      </c>
      <c r="G145" s="81">
        <f t="shared" si="10"/>
        <v>3000</v>
      </c>
      <c r="H145" s="123"/>
      <c r="I145" s="83"/>
    </row>
    <row r="146" spans="1:9" ht="14.1" customHeight="1">
      <c r="A146" s="76"/>
      <c r="B146" s="77" t="s">
        <v>41</v>
      </c>
      <c r="C146" s="78"/>
      <c r="D146" s="79" t="s">
        <v>9</v>
      </c>
      <c r="E146" s="80">
        <v>1</v>
      </c>
      <c r="F146" s="96">
        <v>80</v>
      </c>
      <c r="G146" s="81">
        <f t="shared" si="10"/>
        <v>80</v>
      </c>
      <c r="H146" s="115"/>
      <c r="I146" s="83"/>
    </row>
    <row r="147" spans="1:9" ht="14.1" customHeight="1">
      <c r="A147" s="89"/>
      <c r="B147" s="90"/>
      <c r="C147" s="91"/>
      <c r="D147" s="92"/>
      <c r="E147" s="93"/>
      <c r="F147" s="94"/>
      <c r="G147" s="94"/>
      <c r="H147" s="82">
        <f>SUM(G140:G146)/E138</f>
        <v>401.33333333333331</v>
      </c>
      <c r="I147" s="83"/>
    </row>
    <row r="148" spans="1:9" ht="14.1" customHeight="1">
      <c r="A148" s="76"/>
      <c r="B148" s="77"/>
      <c r="C148" s="78"/>
      <c r="D148" s="79"/>
      <c r="E148" s="80"/>
      <c r="F148" s="96"/>
      <c r="G148" s="81"/>
      <c r="H148" s="123"/>
      <c r="I148" s="83"/>
    </row>
    <row r="149" spans="1:9" ht="14.1" customHeight="1">
      <c r="A149" s="130" t="s">
        <v>90</v>
      </c>
      <c r="B149" s="132" t="s">
        <v>137</v>
      </c>
      <c r="C149" s="91"/>
      <c r="D149" s="118" t="s">
        <v>8</v>
      </c>
      <c r="E149" s="119">
        <v>150</v>
      </c>
      <c r="F149" s="128"/>
      <c r="G149" s="94"/>
      <c r="H149" s="129"/>
      <c r="I149" s="83"/>
    </row>
    <row r="150" spans="1:9" ht="14.1" customHeight="1">
      <c r="A150" s="89"/>
      <c r="B150" s="90"/>
      <c r="C150" s="91"/>
      <c r="D150" s="92"/>
      <c r="E150" s="93"/>
      <c r="F150" s="128"/>
      <c r="G150" s="94"/>
      <c r="H150" s="129"/>
      <c r="I150" s="83"/>
    </row>
    <row r="151" spans="1:9" ht="14.1" customHeight="1">
      <c r="A151" s="76"/>
      <c r="B151" s="77" t="s">
        <v>85</v>
      </c>
      <c r="C151" s="78"/>
      <c r="D151" s="79" t="s">
        <v>8</v>
      </c>
      <c r="E151" s="80">
        <f>E149</f>
        <v>150</v>
      </c>
      <c r="F151" s="96">
        <v>25</v>
      </c>
      <c r="G151" s="81">
        <f>+F151*E151</f>
        <v>3750</v>
      </c>
      <c r="H151" s="123"/>
      <c r="I151" s="83"/>
    </row>
    <row r="152" spans="1:9" ht="14.1" customHeight="1">
      <c r="A152" s="76"/>
      <c r="B152" s="77" t="s">
        <v>81</v>
      </c>
      <c r="C152" s="78"/>
      <c r="D152" s="79" t="s">
        <v>9</v>
      </c>
      <c r="E152" s="80">
        <v>1</v>
      </c>
      <c r="F152" s="96">
        <v>1200</v>
      </c>
      <c r="G152" s="81">
        <f>+F152*E152</f>
        <v>1200</v>
      </c>
      <c r="H152" s="123"/>
      <c r="I152" s="83"/>
    </row>
    <row r="153" spans="1:9" ht="14.1" customHeight="1">
      <c r="A153" s="76"/>
      <c r="B153" s="77" t="s">
        <v>41</v>
      </c>
      <c r="C153" s="78"/>
      <c r="D153" s="79" t="s">
        <v>9</v>
      </c>
      <c r="E153" s="80">
        <v>1</v>
      </c>
      <c r="F153" s="96">
        <v>80</v>
      </c>
      <c r="G153" s="81">
        <f>+F153*E153</f>
        <v>80</v>
      </c>
      <c r="H153" s="115"/>
      <c r="I153" s="83"/>
    </row>
    <row r="154" spans="1:9" ht="14.1" customHeight="1">
      <c r="A154" s="89"/>
      <c r="B154" s="90"/>
      <c r="C154" s="91"/>
      <c r="D154" s="92"/>
      <c r="E154" s="93"/>
      <c r="F154" s="94"/>
      <c r="G154" s="94"/>
      <c r="H154" s="82">
        <f>SUM(G151:G153)/E149</f>
        <v>33.533333333333331</v>
      </c>
      <c r="I154" s="83"/>
    </row>
    <row r="155" spans="1:9" ht="14.1" customHeight="1">
      <c r="A155" s="89"/>
      <c r="B155" s="90"/>
      <c r="C155" s="91"/>
      <c r="D155" s="92"/>
      <c r="E155" s="93"/>
      <c r="F155" s="94"/>
      <c r="G155" s="94"/>
      <c r="H155" s="85"/>
      <c r="I155" s="83"/>
    </row>
    <row r="156" spans="1:9" ht="14.1" customHeight="1">
      <c r="A156" s="130" t="s">
        <v>95</v>
      </c>
      <c r="B156" s="132" t="s">
        <v>96</v>
      </c>
      <c r="C156" s="91"/>
      <c r="D156" s="118" t="s">
        <v>8</v>
      </c>
      <c r="E156" s="119">
        <v>100</v>
      </c>
      <c r="F156" s="128"/>
      <c r="G156" s="94"/>
      <c r="H156" s="129"/>
      <c r="I156" s="83"/>
    </row>
    <row r="157" spans="1:9" ht="14.1" customHeight="1">
      <c r="A157" s="89"/>
      <c r="B157" s="90"/>
      <c r="C157" s="91"/>
      <c r="D157" s="92"/>
      <c r="E157" s="93"/>
      <c r="F157" s="128"/>
      <c r="G157" s="94"/>
      <c r="H157" s="129"/>
      <c r="I157" s="83"/>
    </row>
    <row r="158" spans="1:9" ht="14.1" customHeight="1">
      <c r="A158" s="76"/>
      <c r="B158" s="77" t="s">
        <v>85</v>
      </c>
      <c r="C158" s="78"/>
      <c r="D158" s="79" t="s">
        <v>8</v>
      </c>
      <c r="E158" s="80">
        <f>E156</f>
        <v>100</v>
      </c>
      <c r="F158" s="96">
        <v>25</v>
      </c>
      <c r="G158" s="81">
        <f>+F158*E158</f>
        <v>2500</v>
      </c>
      <c r="H158" s="123"/>
      <c r="I158" s="83"/>
    </row>
    <row r="159" spans="1:9" ht="14.1" customHeight="1">
      <c r="A159" s="76"/>
      <c r="B159" s="77" t="s">
        <v>89</v>
      </c>
      <c r="C159" s="78"/>
      <c r="D159" s="79" t="s">
        <v>8</v>
      </c>
      <c r="E159" s="80">
        <f>41*4</f>
        <v>164</v>
      </c>
      <c r="F159" s="96">
        <v>15</v>
      </c>
      <c r="G159" s="81">
        <f>+F159*E159</f>
        <v>2460</v>
      </c>
      <c r="H159" s="123"/>
      <c r="I159" s="83"/>
    </row>
    <row r="160" spans="1:9" ht="14.1" customHeight="1">
      <c r="A160" s="76"/>
      <c r="B160" s="77" t="s">
        <v>41</v>
      </c>
      <c r="C160" s="78"/>
      <c r="D160" s="79" t="s">
        <v>9</v>
      </c>
      <c r="E160" s="80">
        <v>1</v>
      </c>
      <c r="F160" s="96">
        <v>80</v>
      </c>
      <c r="G160" s="81">
        <f>+F160*E160</f>
        <v>80</v>
      </c>
      <c r="H160" s="115"/>
      <c r="I160" s="83"/>
    </row>
    <row r="161" spans="1:9" ht="14.1" customHeight="1">
      <c r="A161" s="89"/>
      <c r="B161" s="90"/>
      <c r="C161" s="91"/>
      <c r="D161" s="92"/>
      <c r="E161" s="93"/>
      <c r="F161" s="94"/>
      <c r="G161" s="94"/>
      <c r="H161" s="82">
        <f>SUM(G158:G160)/E156</f>
        <v>50.4</v>
      </c>
      <c r="I161" s="83"/>
    </row>
    <row r="162" spans="1:9" ht="14.1" customHeight="1">
      <c r="A162" s="89"/>
      <c r="B162" s="90"/>
      <c r="C162" s="91"/>
      <c r="D162" s="92"/>
      <c r="E162" s="93"/>
      <c r="F162" s="94"/>
      <c r="G162" s="94"/>
      <c r="H162" s="85"/>
      <c r="I162" s="83"/>
    </row>
    <row r="163" spans="1:9" ht="14.1" customHeight="1">
      <c r="A163" s="130" t="s">
        <v>97</v>
      </c>
      <c r="B163" s="132" t="s">
        <v>88</v>
      </c>
      <c r="C163" s="91"/>
      <c r="D163" s="118" t="s">
        <v>8</v>
      </c>
      <c r="E163" s="119">
        <v>20</v>
      </c>
      <c r="F163" s="128"/>
      <c r="G163" s="94"/>
      <c r="H163" s="129"/>
      <c r="I163" s="83"/>
    </row>
    <row r="164" spans="1:9" ht="14.1" customHeight="1">
      <c r="A164" s="89"/>
      <c r="B164" s="90"/>
      <c r="C164" s="91"/>
      <c r="D164" s="92"/>
      <c r="E164" s="93"/>
      <c r="F164" s="128"/>
      <c r="G164" s="94"/>
      <c r="H164" s="129"/>
      <c r="I164" s="83"/>
    </row>
    <row r="165" spans="1:9" ht="14.1" customHeight="1">
      <c r="A165" s="76"/>
      <c r="B165" s="86" t="s">
        <v>60</v>
      </c>
      <c r="C165" s="78"/>
      <c r="D165" s="79" t="s">
        <v>8</v>
      </c>
      <c r="E165" s="80">
        <f>4*3</f>
        <v>12</v>
      </c>
      <c r="F165" s="96">
        <v>85</v>
      </c>
      <c r="G165" s="81">
        <f t="shared" ref="G165:G171" si="11">+F165*E165</f>
        <v>1020</v>
      </c>
      <c r="H165" s="123"/>
      <c r="I165" s="83"/>
    </row>
    <row r="166" spans="1:9" ht="14.1" customHeight="1">
      <c r="A166" s="76"/>
      <c r="B166" s="77" t="s">
        <v>85</v>
      </c>
      <c r="C166" s="78"/>
      <c r="D166" s="79" t="s">
        <v>8</v>
      </c>
      <c r="E166" s="80">
        <f>E163</f>
        <v>20</v>
      </c>
      <c r="F166" s="96">
        <v>25</v>
      </c>
      <c r="G166" s="81">
        <f t="shared" si="11"/>
        <v>500</v>
      </c>
      <c r="H166" s="123"/>
      <c r="I166" s="83"/>
    </row>
    <row r="167" spans="1:9" ht="14.1" customHeight="1">
      <c r="A167" s="76"/>
      <c r="B167" s="77" t="s">
        <v>89</v>
      </c>
      <c r="C167" s="78"/>
      <c r="D167" s="79" t="s">
        <v>8</v>
      </c>
      <c r="E167" s="80">
        <v>60</v>
      </c>
      <c r="F167" s="96">
        <v>15</v>
      </c>
      <c r="G167" s="81">
        <f t="shared" si="11"/>
        <v>900</v>
      </c>
      <c r="H167" s="123"/>
      <c r="I167" s="83"/>
    </row>
    <row r="168" spans="1:9" ht="14.1" customHeight="1">
      <c r="A168" s="76"/>
      <c r="B168" s="77" t="s">
        <v>93</v>
      </c>
      <c r="C168" s="78"/>
      <c r="D168" s="79" t="s">
        <v>8</v>
      </c>
      <c r="E168" s="80">
        <f>E166</f>
        <v>20</v>
      </c>
      <c r="F168" s="96">
        <v>30</v>
      </c>
      <c r="G168" s="81">
        <f t="shared" si="11"/>
        <v>600</v>
      </c>
      <c r="H168" s="123"/>
      <c r="I168" s="83"/>
    </row>
    <row r="169" spans="1:9" ht="14.1" customHeight="1">
      <c r="A169" s="76"/>
      <c r="B169" s="77" t="s">
        <v>82</v>
      </c>
      <c r="C169" s="78"/>
      <c r="D169" s="79" t="s">
        <v>9</v>
      </c>
      <c r="E169" s="80">
        <v>2</v>
      </c>
      <c r="F169" s="96">
        <v>600</v>
      </c>
      <c r="G169" s="81">
        <f t="shared" si="11"/>
        <v>1200</v>
      </c>
      <c r="H169" s="123"/>
      <c r="I169" s="83"/>
    </row>
    <row r="170" spans="1:9" ht="14.1" customHeight="1">
      <c r="A170" s="76"/>
      <c r="B170" s="77" t="s">
        <v>70</v>
      </c>
      <c r="C170" s="78"/>
      <c r="D170" s="79" t="s">
        <v>30</v>
      </c>
      <c r="E170" s="80">
        <v>20</v>
      </c>
      <c r="F170" s="96">
        <v>150</v>
      </c>
      <c r="G170" s="81">
        <f t="shared" si="11"/>
        <v>3000</v>
      </c>
      <c r="H170" s="123"/>
      <c r="I170" s="83"/>
    </row>
    <row r="171" spans="1:9" ht="14.1" customHeight="1">
      <c r="A171" s="76"/>
      <c r="B171" s="77" t="s">
        <v>41</v>
      </c>
      <c r="C171" s="78"/>
      <c r="D171" s="79" t="s">
        <v>9</v>
      </c>
      <c r="E171" s="80">
        <v>1</v>
      </c>
      <c r="F171" s="96">
        <v>80</v>
      </c>
      <c r="G171" s="81">
        <f t="shared" si="11"/>
        <v>80</v>
      </c>
      <c r="H171" s="115"/>
      <c r="I171" s="83"/>
    </row>
    <row r="172" spans="1:9" ht="14.1" customHeight="1">
      <c r="A172" s="89"/>
      <c r="B172" s="90"/>
      <c r="C172" s="91"/>
      <c r="D172" s="92"/>
      <c r="E172" s="93"/>
      <c r="F172" s="94"/>
      <c r="G172" s="94"/>
      <c r="H172" s="82">
        <f>SUM(G165:G171)/E163</f>
        <v>365</v>
      </c>
      <c r="I172" s="83"/>
    </row>
    <row r="173" spans="1:9" ht="14.1" customHeight="1">
      <c r="A173" s="89"/>
      <c r="B173" s="90"/>
      <c r="C173" s="91"/>
      <c r="D173" s="92"/>
      <c r="E173" s="93"/>
      <c r="F173" s="94"/>
      <c r="G173" s="94"/>
      <c r="H173" s="85"/>
      <c r="I173" s="83"/>
    </row>
    <row r="174" spans="1:9" ht="14.1" customHeight="1">
      <c r="A174" s="130" t="s">
        <v>139</v>
      </c>
      <c r="B174" s="132" t="s">
        <v>98</v>
      </c>
      <c r="C174" s="91"/>
      <c r="D174" s="118" t="s">
        <v>8</v>
      </c>
      <c r="E174" s="119">
        <v>40</v>
      </c>
      <c r="F174" s="128"/>
      <c r="G174" s="94"/>
      <c r="H174" s="129"/>
      <c r="I174" s="83"/>
    </row>
    <row r="175" spans="1:9" ht="14.1" customHeight="1">
      <c r="A175" s="130"/>
      <c r="B175" s="90"/>
      <c r="C175" s="91"/>
      <c r="D175" s="92"/>
      <c r="E175" s="93"/>
      <c r="F175" s="128"/>
      <c r="G175" s="94"/>
      <c r="H175" s="129"/>
      <c r="I175" s="83"/>
    </row>
    <row r="176" spans="1:9" ht="14.1" customHeight="1">
      <c r="A176" s="130"/>
      <c r="B176" s="86" t="s">
        <v>60</v>
      </c>
      <c r="C176" s="78"/>
      <c r="D176" s="79" t="s">
        <v>8</v>
      </c>
      <c r="E176" s="80">
        <v>95</v>
      </c>
      <c r="F176" s="96">
        <v>85</v>
      </c>
      <c r="G176" s="81">
        <f t="shared" ref="G176:G181" si="12">+F176*E176</f>
        <v>8075</v>
      </c>
      <c r="H176" s="123"/>
      <c r="I176" s="83"/>
    </row>
    <row r="177" spans="1:9" ht="14.1" customHeight="1">
      <c r="A177" s="130"/>
      <c r="B177" s="77" t="s">
        <v>102</v>
      </c>
      <c r="C177" s="78"/>
      <c r="D177" s="79" t="s">
        <v>8</v>
      </c>
      <c r="E177" s="80">
        <f>E174</f>
        <v>40</v>
      </c>
      <c r="F177" s="96">
        <v>30</v>
      </c>
      <c r="G177" s="81">
        <f t="shared" si="12"/>
        <v>1200</v>
      </c>
      <c r="H177" s="123"/>
      <c r="I177" s="83"/>
    </row>
    <row r="178" spans="1:9" ht="14.1" customHeight="1">
      <c r="A178" s="76"/>
      <c r="B178" s="77" t="s">
        <v>39</v>
      </c>
      <c r="C178" s="78"/>
      <c r="D178" s="79" t="s">
        <v>8</v>
      </c>
      <c r="E178" s="80">
        <v>100</v>
      </c>
      <c r="F178" s="96">
        <v>20</v>
      </c>
      <c r="G178" s="81">
        <f t="shared" si="12"/>
        <v>2000</v>
      </c>
      <c r="H178" s="123"/>
      <c r="I178" s="83"/>
    </row>
    <row r="179" spans="1:9" ht="14.1" customHeight="1">
      <c r="A179" s="76"/>
      <c r="B179" s="77" t="s">
        <v>149</v>
      </c>
      <c r="C179" s="78"/>
      <c r="D179" s="79" t="s">
        <v>8</v>
      </c>
      <c r="E179" s="80">
        <v>100</v>
      </c>
      <c r="F179" s="96">
        <v>55</v>
      </c>
      <c r="G179" s="81">
        <f>+F179*E179</f>
        <v>5500</v>
      </c>
      <c r="H179" s="123"/>
      <c r="I179" s="83"/>
    </row>
    <row r="180" spans="1:9" ht="14.1" customHeight="1">
      <c r="A180" s="76"/>
      <c r="B180" s="77" t="s">
        <v>40</v>
      </c>
      <c r="C180" s="78"/>
      <c r="D180" s="79" t="s">
        <v>8</v>
      </c>
      <c r="E180" s="80">
        <f>E174</f>
        <v>40</v>
      </c>
      <c r="F180" s="96">
        <v>55</v>
      </c>
      <c r="G180" s="81">
        <f t="shared" si="12"/>
        <v>2200</v>
      </c>
      <c r="H180" s="123"/>
      <c r="I180" s="83"/>
    </row>
    <row r="181" spans="1:9" ht="14.1" customHeight="1">
      <c r="A181" s="76"/>
      <c r="B181" s="77" t="s">
        <v>62</v>
      </c>
      <c r="C181" s="78"/>
      <c r="D181" s="79" t="s">
        <v>9</v>
      </c>
      <c r="E181" s="80">
        <v>4</v>
      </c>
      <c r="F181" s="96">
        <v>600</v>
      </c>
      <c r="G181" s="81">
        <f t="shared" si="12"/>
        <v>2400</v>
      </c>
      <c r="H181" s="123"/>
      <c r="I181" s="83"/>
    </row>
    <row r="182" spans="1:9" ht="14.1" customHeight="1">
      <c r="A182" s="76"/>
      <c r="B182" s="77" t="s">
        <v>76</v>
      </c>
      <c r="C182" s="78"/>
      <c r="D182" s="79" t="s">
        <v>30</v>
      </c>
      <c r="E182" s="80">
        <v>15</v>
      </c>
      <c r="F182" s="96">
        <v>500</v>
      </c>
      <c r="G182" s="81">
        <f>+F182*E182</f>
        <v>7500</v>
      </c>
      <c r="H182" s="123"/>
      <c r="I182" s="83"/>
    </row>
    <row r="183" spans="1:9" ht="14.1" customHeight="1">
      <c r="A183" s="76"/>
      <c r="B183" s="77" t="s">
        <v>100</v>
      </c>
      <c r="C183" s="78"/>
      <c r="D183" s="79" t="s">
        <v>8</v>
      </c>
      <c r="E183" s="80">
        <v>23</v>
      </c>
      <c r="F183" s="96">
        <v>150</v>
      </c>
      <c r="G183" s="81">
        <f>+F183*E183</f>
        <v>3450</v>
      </c>
      <c r="H183" s="123"/>
      <c r="I183" s="83"/>
    </row>
    <row r="184" spans="1:9" ht="14.1" customHeight="1">
      <c r="A184" s="76"/>
      <c r="B184" s="77" t="s">
        <v>41</v>
      </c>
      <c r="C184" s="78"/>
      <c r="D184" s="79" t="s">
        <v>9</v>
      </c>
      <c r="E184" s="80">
        <v>1</v>
      </c>
      <c r="F184" s="96">
        <v>80</v>
      </c>
      <c r="G184" s="81">
        <f>+F184*E184</f>
        <v>80</v>
      </c>
      <c r="H184" s="115"/>
      <c r="I184" s="83"/>
    </row>
    <row r="185" spans="1:9" ht="14.1" customHeight="1">
      <c r="A185" s="89"/>
      <c r="B185" s="90"/>
      <c r="C185" s="91"/>
      <c r="D185" s="92"/>
      <c r="E185" s="93"/>
      <c r="F185" s="94"/>
      <c r="G185" s="94"/>
      <c r="H185" s="82">
        <f>SUM(G176:G184)/E174</f>
        <v>810.125</v>
      </c>
      <c r="I185" s="83"/>
    </row>
    <row r="186" spans="1:9" ht="14.1" customHeight="1">
      <c r="A186" s="89"/>
      <c r="B186" s="90"/>
      <c r="C186" s="91"/>
      <c r="D186" s="92"/>
      <c r="E186" s="93"/>
      <c r="F186" s="94"/>
      <c r="G186" s="94"/>
      <c r="H186" s="85"/>
      <c r="I186" s="83"/>
    </row>
    <row r="187" spans="1:9" ht="14.1" customHeight="1">
      <c r="A187" s="130" t="s">
        <v>140</v>
      </c>
      <c r="B187" s="132" t="s">
        <v>103</v>
      </c>
      <c r="C187" s="91"/>
      <c r="D187" s="118" t="s">
        <v>8</v>
      </c>
      <c r="E187" s="119">
        <v>5</v>
      </c>
      <c r="F187" s="94"/>
      <c r="G187" s="94"/>
      <c r="H187" s="139" t="s">
        <v>143</v>
      </c>
      <c r="I187" s="83"/>
    </row>
    <row r="188" spans="1:9" ht="14.1" customHeight="1">
      <c r="A188" s="76"/>
      <c r="B188" s="77"/>
      <c r="C188" s="78"/>
      <c r="D188" s="79"/>
      <c r="E188" s="80"/>
      <c r="F188" s="96"/>
      <c r="G188" s="81"/>
      <c r="H188" s="123"/>
      <c r="I188" s="83"/>
    </row>
    <row r="189" spans="1:9" ht="14.1" customHeight="1">
      <c r="A189" s="130" t="s">
        <v>141</v>
      </c>
      <c r="B189" s="132" t="s">
        <v>101</v>
      </c>
      <c r="C189" s="91"/>
      <c r="D189" s="118" t="s">
        <v>8</v>
      </c>
      <c r="E189" s="119">
        <v>40</v>
      </c>
      <c r="F189" s="128"/>
      <c r="G189" s="94"/>
      <c r="H189" s="129"/>
      <c r="I189" s="83"/>
    </row>
    <row r="190" spans="1:9" ht="14.1" customHeight="1">
      <c r="A190" s="89"/>
      <c r="B190" s="90"/>
      <c r="C190" s="91"/>
      <c r="D190" s="92"/>
      <c r="E190" s="93"/>
      <c r="F190" s="128"/>
      <c r="G190" s="94"/>
      <c r="H190" s="129"/>
      <c r="I190" s="83"/>
    </row>
    <row r="191" spans="1:9" ht="14.1" customHeight="1">
      <c r="A191" s="76"/>
      <c r="B191" s="86" t="s">
        <v>60</v>
      </c>
      <c r="C191" s="78"/>
      <c r="D191" s="79" t="s">
        <v>8</v>
      </c>
      <c r="E191" s="80">
        <v>95</v>
      </c>
      <c r="F191" s="96">
        <v>85</v>
      </c>
      <c r="G191" s="81">
        <f t="shared" ref="G191:G196" si="13">+F191*E191</f>
        <v>8075</v>
      </c>
      <c r="H191" s="123"/>
      <c r="I191" s="83"/>
    </row>
    <row r="192" spans="1:9" ht="14.1" customHeight="1">
      <c r="A192" s="76"/>
      <c r="B192" s="77" t="s">
        <v>102</v>
      </c>
      <c r="C192" s="78"/>
      <c r="D192" s="79" t="s">
        <v>8</v>
      </c>
      <c r="E192" s="80">
        <f>E189</f>
        <v>40</v>
      </c>
      <c r="F192" s="96">
        <v>30</v>
      </c>
      <c r="G192" s="81">
        <f t="shared" si="13"/>
        <v>1200</v>
      </c>
      <c r="H192" s="123"/>
      <c r="I192" s="83"/>
    </row>
    <row r="193" spans="1:9" ht="14.1" customHeight="1">
      <c r="A193" s="76"/>
      <c r="B193" s="77" t="s">
        <v>39</v>
      </c>
      <c r="C193" s="78"/>
      <c r="D193" s="79" t="s">
        <v>8</v>
      </c>
      <c r="E193" s="80">
        <v>100</v>
      </c>
      <c r="F193" s="96">
        <v>20</v>
      </c>
      <c r="G193" s="81">
        <f t="shared" si="13"/>
        <v>2000</v>
      </c>
      <c r="H193" s="123"/>
      <c r="I193" s="83"/>
    </row>
    <row r="194" spans="1:9" ht="14.1" customHeight="1">
      <c r="A194" s="76"/>
      <c r="B194" s="77" t="s">
        <v>149</v>
      </c>
      <c r="C194" s="78"/>
      <c r="D194" s="79" t="s">
        <v>8</v>
      </c>
      <c r="E194" s="80">
        <v>100</v>
      </c>
      <c r="F194" s="96">
        <v>55</v>
      </c>
      <c r="G194" s="81">
        <f t="shared" si="13"/>
        <v>5500</v>
      </c>
      <c r="H194" s="123"/>
      <c r="I194" s="83"/>
    </row>
    <row r="195" spans="1:9" ht="14.1" customHeight="1">
      <c r="A195" s="76"/>
      <c r="B195" s="77" t="s">
        <v>40</v>
      </c>
      <c r="C195" s="78"/>
      <c r="D195" s="79" t="s">
        <v>8</v>
      </c>
      <c r="E195" s="80">
        <f>E189</f>
        <v>40</v>
      </c>
      <c r="F195" s="96">
        <v>55</v>
      </c>
      <c r="G195" s="81">
        <f t="shared" si="13"/>
        <v>2200</v>
      </c>
      <c r="H195" s="123"/>
      <c r="I195" s="83"/>
    </row>
    <row r="196" spans="1:9" ht="14.1" customHeight="1">
      <c r="A196" s="76"/>
      <c r="B196" s="77" t="s">
        <v>62</v>
      </c>
      <c r="C196" s="78"/>
      <c r="D196" s="79" t="s">
        <v>9</v>
      </c>
      <c r="E196" s="80">
        <v>4</v>
      </c>
      <c r="F196" s="96">
        <v>600</v>
      </c>
      <c r="G196" s="81">
        <f t="shared" si="13"/>
        <v>2400</v>
      </c>
      <c r="H196" s="123"/>
      <c r="I196" s="83"/>
    </row>
    <row r="197" spans="1:9" ht="14.1" customHeight="1">
      <c r="A197" s="76"/>
      <c r="B197" s="77" t="s">
        <v>76</v>
      </c>
      <c r="C197" s="78"/>
      <c r="D197" s="79" t="s">
        <v>30</v>
      </c>
      <c r="E197" s="80">
        <v>15</v>
      </c>
      <c r="F197" s="96">
        <v>500</v>
      </c>
      <c r="G197" s="81">
        <f>+F197*E197</f>
        <v>7500</v>
      </c>
      <c r="H197" s="123"/>
      <c r="I197" s="83"/>
    </row>
    <row r="198" spans="1:9" ht="14.1" customHeight="1">
      <c r="A198" s="76"/>
      <c r="B198" s="77" t="s">
        <v>100</v>
      </c>
      <c r="C198" s="78"/>
      <c r="D198" s="79" t="s">
        <v>8</v>
      </c>
      <c r="E198" s="80">
        <v>23</v>
      </c>
      <c r="F198" s="96">
        <v>150</v>
      </c>
      <c r="G198" s="81">
        <f>+F198*E198</f>
        <v>3450</v>
      </c>
      <c r="H198" s="123"/>
      <c r="I198" s="83"/>
    </row>
    <row r="199" spans="1:9" ht="14.1" customHeight="1">
      <c r="A199" s="76"/>
      <c r="B199" s="77" t="s">
        <v>41</v>
      </c>
      <c r="C199" s="78"/>
      <c r="D199" s="79" t="s">
        <v>9</v>
      </c>
      <c r="E199" s="80">
        <v>1</v>
      </c>
      <c r="F199" s="96">
        <v>80</v>
      </c>
      <c r="G199" s="81">
        <f>+F199*E199</f>
        <v>80</v>
      </c>
      <c r="H199" s="115"/>
      <c r="I199" s="83"/>
    </row>
    <row r="200" spans="1:9" ht="14.1" customHeight="1">
      <c r="A200" s="89"/>
      <c r="B200" s="90"/>
      <c r="C200" s="91"/>
      <c r="D200" s="92"/>
      <c r="E200" s="93"/>
      <c r="F200" s="94"/>
      <c r="G200" s="94"/>
      <c r="H200" s="82">
        <f>SUM(G191:G199)/E189</f>
        <v>810.125</v>
      </c>
      <c r="I200" s="83"/>
    </row>
    <row r="201" spans="1:9" ht="14.1" customHeight="1">
      <c r="A201" s="89"/>
      <c r="B201" s="90"/>
      <c r="C201" s="91"/>
      <c r="D201" s="92"/>
      <c r="E201" s="93"/>
      <c r="F201" s="94"/>
      <c r="G201" s="94"/>
      <c r="H201" s="85"/>
      <c r="I201" s="83"/>
    </row>
    <row r="202" spans="1:9" ht="14.1" customHeight="1">
      <c r="A202" s="130" t="s">
        <v>142</v>
      </c>
      <c r="B202" s="132" t="s">
        <v>103</v>
      </c>
      <c r="C202" s="91"/>
      <c r="D202" s="118" t="s">
        <v>8</v>
      </c>
      <c r="E202" s="119">
        <v>5</v>
      </c>
      <c r="F202" s="128"/>
      <c r="G202" s="94"/>
      <c r="H202" s="139" t="s">
        <v>144</v>
      </c>
      <c r="I202" s="83"/>
    </row>
    <row r="203" spans="1:9" ht="14.1" customHeight="1">
      <c r="A203" s="89"/>
      <c r="B203" s="90"/>
      <c r="C203" s="91"/>
      <c r="D203" s="92"/>
      <c r="E203" s="93"/>
      <c r="F203" s="128"/>
      <c r="G203" s="94"/>
      <c r="H203" s="129"/>
      <c r="I203" s="83"/>
    </row>
    <row r="204" spans="1:9" ht="14.1" customHeight="1">
      <c r="A204" s="76"/>
      <c r="B204" s="77"/>
      <c r="C204" s="78"/>
      <c r="D204" s="79"/>
      <c r="E204" s="80"/>
      <c r="F204" s="96"/>
      <c r="G204" s="81"/>
      <c r="H204" s="123"/>
      <c r="I204" s="83"/>
    </row>
    <row r="205" spans="1:9" ht="14.1" customHeight="1">
      <c r="A205" s="130" t="s">
        <v>12</v>
      </c>
      <c r="B205" s="131" t="s">
        <v>106</v>
      </c>
      <c r="C205" s="91"/>
      <c r="D205" s="92"/>
      <c r="E205" s="93"/>
      <c r="F205" s="128"/>
      <c r="G205" s="94"/>
      <c r="H205" s="129"/>
      <c r="I205" s="83"/>
    </row>
    <row r="206" spans="1:9" ht="14.1" customHeight="1">
      <c r="A206" s="89"/>
      <c r="B206" s="90"/>
      <c r="C206" s="91"/>
      <c r="D206" s="92"/>
      <c r="E206" s="93"/>
      <c r="F206" s="128"/>
      <c r="G206" s="94"/>
      <c r="H206" s="129"/>
      <c r="I206" s="83"/>
    </row>
    <row r="207" spans="1:9" ht="14.1" customHeight="1">
      <c r="A207" s="130" t="s">
        <v>19</v>
      </c>
      <c r="B207" s="132" t="s">
        <v>105</v>
      </c>
      <c r="C207" s="91"/>
      <c r="D207" s="118" t="s">
        <v>8</v>
      </c>
      <c r="E207" s="119">
        <v>75</v>
      </c>
      <c r="F207" s="128"/>
      <c r="G207" s="94"/>
      <c r="H207" s="129"/>
      <c r="I207" s="83"/>
    </row>
    <row r="208" spans="1:9" ht="14.1" customHeight="1">
      <c r="A208" s="89"/>
      <c r="B208" s="90"/>
      <c r="C208" s="91"/>
      <c r="D208" s="92"/>
      <c r="E208" s="93"/>
      <c r="F208" s="128"/>
      <c r="G208" s="94"/>
      <c r="H208" s="129"/>
      <c r="I208" s="83"/>
    </row>
    <row r="209" spans="1:9" ht="14.1" customHeight="1">
      <c r="A209" s="76"/>
      <c r="B209" s="86" t="s">
        <v>60</v>
      </c>
      <c r="C209" s="78"/>
      <c r="D209" s="79" t="s">
        <v>8</v>
      </c>
      <c r="E209" s="80">
        <f>12*3</f>
        <v>36</v>
      </c>
      <c r="F209" s="96">
        <v>85</v>
      </c>
      <c r="G209" s="81">
        <f>+F209*E209</f>
        <v>3060</v>
      </c>
      <c r="H209" s="123"/>
      <c r="I209" s="83"/>
    </row>
    <row r="210" spans="1:9" ht="14.1" customHeight="1">
      <c r="A210" s="76"/>
      <c r="B210" s="77" t="s">
        <v>79</v>
      </c>
      <c r="C210" s="78"/>
      <c r="D210" s="79" t="s">
        <v>8</v>
      </c>
      <c r="E210" s="80">
        <f>E207</f>
        <v>75</v>
      </c>
      <c r="F210" s="96">
        <v>150</v>
      </c>
      <c r="G210" s="81">
        <f t="shared" ref="G210:G218" si="14">+F210*E210</f>
        <v>11250</v>
      </c>
      <c r="H210" s="123"/>
      <c r="I210" s="83"/>
    </row>
    <row r="211" spans="1:9" ht="14.1" customHeight="1">
      <c r="A211" s="76"/>
      <c r="B211" s="77" t="s">
        <v>39</v>
      </c>
      <c r="C211" s="78"/>
      <c r="D211" s="79" t="s">
        <v>8</v>
      </c>
      <c r="E211" s="80">
        <v>80</v>
      </c>
      <c r="F211" s="96">
        <v>20</v>
      </c>
      <c r="G211" s="81">
        <f t="shared" si="14"/>
        <v>1600</v>
      </c>
      <c r="H211" s="123"/>
      <c r="I211" s="83"/>
    </row>
    <row r="212" spans="1:9" ht="14.1" customHeight="1">
      <c r="A212" s="76"/>
      <c r="B212" s="77" t="s">
        <v>80</v>
      </c>
      <c r="C212" s="78"/>
      <c r="D212" s="79" t="s">
        <v>8</v>
      </c>
      <c r="E212" s="80">
        <f>6*3</f>
        <v>18</v>
      </c>
      <c r="F212" s="96">
        <v>60</v>
      </c>
      <c r="G212" s="81">
        <f t="shared" si="14"/>
        <v>1080</v>
      </c>
      <c r="H212" s="123"/>
      <c r="I212" s="83"/>
    </row>
    <row r="213" spans="1:9" ht="14.1" customHeight="1">
      <c r="A213" s="76"/>
      <c r="B213" s="77" t="s">
        <v>115</v>
      </c>
      <c r="C213" s="78"/>
      <c r="D213" s="79" t="s">
        <v>8</v>
      </c>
      <c r="E213" s="80">
        <v>24</v>
      </c>
      <c r="F213" s="96">
        <v>250</v>
      </c>
      <c r="G213" s="81">
        <f t="shared" si="14"/>
        <v>6000</v>
      </c>
      <c r="H213" s="123"/>
      <c r="I213" s="83"/>
    </row>
    <row r="214" spans="1:9" ht="14.1" customHeight="1">
      <c r="A214" s="76"/>
      <c r="B214" s="77" t="s">
        <v>40</v>
      </c>
      <c r="C214" s="78"/>
      <c r="D214" s="79" t="s">
        <v>8</v>
      </c>
      <c r="E214" s="80">
        <f>E207</f>
        <v>75</v>
      </c>
      <c r="F214" s="96">
        <v>55</v>
      </c>
      <c r="G214" s="81">
        <f t="shared" si="14"/>
        <v>4125</v>
      </c>
      <c r="H214" s="123"/>
      <c r="I214" s="83"/>
    </row>
    <row r="215" spans="1:9" ht="14.1" customHeight="1">
      <c r="A215" s="76"/>
      <c r="B215" s="77" t="s">
        <v>81</v>
      </c>
      <c r="C215" s="78"/>
      <c r="D215" s="79" t="s">
        <v>9</v>
      </c>
      <c r="E215" s="80">
        <v>1</v>
      </c>
      <c r="F215" s="96">
        <v>1200</v>
      </c>
      <c r="G215" s="81">
        <f t="shared" si="14"/>
        <v>1200</v>
      </c>
      <c r="H215" s="123"/>
      <c r="I215" s="83"/>
    </row>
    <row r="216" spans="1:9" ht="14.1" customHeight="1">
      <c r="A216" s="76"/>
      <c r="B216" s="77" t="s">
        <v>82</v>
      </c>
      <c r="C216" s="78"/>
      <c r="D216" s="79" t="s">
        <v>9</v>
      </c>
      <c r="E216" s="80">
        <v>3</v>
      </c>
      <c r="F216" s="96">
        <v>600</v>
      </c>
      <c r="G216" s="81">
        <f t="shared" si="14"/>
        <v>1800</v>
      </c>
      <c r="H216" s="123"/>
      <c r="I216" s="83"/>
    </row>
    <row r="217" spans="1:9" ht="14.1" customHeight="1">
      <c r="A217" s="76"/>
      <c r="B217" s="77" t="s">
        <v>107</v>
      </c>
      <c r="C217" s="78"/>
      <c r="D217" s="79" t="s">
        <v>9</v>
      </c>
      <c r="E217" s="80">
        <v>1</v>
      </c>
      <c r="F217" s="96">
        <v>3000</v>
      </c>
      <c r="G217" s="81">
        <f t="shared" si="14"/>
        <v>3000</v>
      </c>
      <c r="H217" s="123"/>
      <c r="I217" s="83"/>
    </row>
    <row r="218" spans="1:9" ht="14.1" customHeight="1">
      <c r="A218" s="76"/>
      <c r="B218" s="77" t="s">
        <v>41</v>
      </c>
      <c r="C218" s="78"/>
      <c r="D218" s="79" t="s">
        <v>9</v>
      </c>
      <c r="E218" s="80">
        <v>1</v>
      </c>
      <c r="F218" s="96">
        <v>500</v>
      </c>
      <c r="G218" s="81">
        <f t="shared" si="14"/>
        <v>500</v>
      </c>
      <c r="H218" s="115"/>
      <c r="I218" s="83"/>
    </row>
    <row r="219" spans="1:9" ht="14.1" customHeight="1">
      <c r="A219" s="89"/>
      <c r="B219" s="90"/>
      <c r="C219" s="91"/>
      <c r="D219" s="92"/>
      <c r="E219" s="93"/>
      <c r="F219" s="94"/>
      <c r="G219" s="94"/>
      <c r="H219" s="82">
        <f>SUM(G209:G218)/E207</f>
        <v>448.2</v>
      </c>
      <c r="I219" s="83"/>
    </row>
    <row r="220" spans="1:9" ht="14.1" customHeight="1">
      <c r="A220" s="89"/>
      <c r="B220" s="90"/>
      <c r="C220" s="91"/>
      <c r="D220" s="92"/>
      <c r="E220" s="93"/>
      <c r="F220" s="94"/>
      <c r="G220" s="94"/>
      <c r="H220" s="85"/>
      <c r="I220" s="83"/>
    </row>
    <row r="221" spans="1:9" ht="14.1" customHeight="1">
      <c r="A221" s="76"/>
      <c r="B221" s="77"/>
      <c r="C221" s="78"/>
      <c r="D221" s="79"/>
      <c r="E221" s="80"/>
      <c r="F221" s="96"/>
      <c r="G221" s="81"/>
      <c r="H221" s="123"/>
      <c r="I221" s="83"/>
    </row>
    <row r="222" spans="1:9" ht="14.1" customHeight="1">
      <c r="A222" s="76"/>
      <c r="B222" s="77"/>
      <c r="C222" s="78"/>
      <c r="D222" s="79"/>
      <c r="E222" s="80"/>
      <c r="F222" s="96"/>
      <c r="G222" s="81"/>
      <c r="H222" s="123"/>
      <c r="I222" s="83"/>
    </row>
    <row r="223" spans="1:9" ht="14.1" customHeight="1">
      <c r="A223" s="87" t="s">
        <v>20</v>
      </c>
      <c r="B223" s="88" t="s">
        <v>108</v>
      </c>
      <c r="C223" s="78"/>
      <c r="D223" s="118" t="s">
        <v>8</v>
      </c>
      <c r="E223" s="119">
        <v>36</v>
      </c>
      <c r="F223" s="81"/>
      <c r="G223" s="81"/>
      <c r="H223" s="115"/>
      <c r="I223" s="83"/>
    </row>
    <row r="224" spans="1:9" ht="14.1" customHeight="1">
      <c r="A224" s="133"/>
      <c r="B224" s="86"/>
      <c r="C224" s="78"/>
      <c r="D224" s="79"/>
      <c r="E224" s="80"/>
      <c r="F224" s="81"/>
      <c r="G224" s="81"/>
      <c r="H224" s="115"/>
      <c r="I224" s="83"/>
    </row>
    <row r="225" spans="1:9" ht="14.1" customHeight="1">
      <c r="A225" s="76"/>
      <c r="B225" s="86" t="s">
        <v>60</v>
      </c>
      <c r="C225" s="78"/>
      <c r="D225" s="79" t="s">
        <v>8</v>
      </c>
      <c r="E225" s="80">
        <v>45</v>
      </c>
      <c r="F225" s="96">
        <v>85</v>
      </c>
      <c r="G225" s="81">
        <f t="shared" ref="G225:G231" si="15">+F225*E225</f>
        <v>3825</v>
      </c>
      <c r="H225" s="123"/>
      <c r="I225" s="83"/>
    </row>
    <row r="226" spans="1:9" ht="14.1" customHeight="1">
      <c r="A226" s="76"/>
      <c r="B226" s="77" t="s">
        <v>38</v>
      </c>
      <c r="C226" s="78"/>
      <c r="D226" s="79" t="s">
        <v>8</v>
      </c>
      <c r="E226" s="80">
        <f>E223</f>
        <v>36</v>
      </c>
      <c r="F226" s="96">
        <v>80</v>
      </c>
      <c r="G226" s="81">
        <f t="shared" si="15"/>
        <v>2880</v>
      </c>
      <c r="H226" s="123"/>
      <c r="I226" s="83"/>
    </row>
    <row r="227" spans="1:9" ht="14.1" customHeight="1">
      <c r="A227" s="76"/>
      <c r="B227" s="77" t="s">
        <v>148</v>
      </c>
      <c r="C227" s="78"/>
      <c r="D227" s="79" t="s">
        <v>8</v>
      </c>
      <c r="E227" s="80">
        <v>110</v>
      </c>
      <c r="F227" s="96">
        <v>55</v>
      </c>
      <c r="G227" s="81">
        <f t="shared" si="15"/>
        <v>6050</v>
      </c>
      <c r="H227" s="123"/>
      <c r="I227" s="83"/>
    </row>
    <row r="228" spans="1:9" ht="14.1" customHeight="1">
      <c r="A228" s="76"/>
      <c r="B228" s="77" t="s">
        <v>39</v>
      </c>
      <c r="C228" s="78"/>
      <c r="D228" s="79" t="s">
        <v>8</v>
      </c>
      <c r="E228" s="80">
        <v>40</v>
      </c>
      <c r="F228" s="96">
        <v>20</v>
      </c>
      <c r="G228" s="81">
        <f t="shared" si="15"/>
        <v>800</v>
      </c>
      <c r="H228" s="123"/>
      <c r="I228" s="83"/>
    </row>
    <row r="229" spans="1:9" ht="14.1" customHeight="1">
      <c r="A229" s="76"/>
      <c r="B229" s="86" t="s">
        <v>43</v>
      </c>
      <c r="C229" s="78"/>
      <c r="D229" s="79" t="s">
        <v>8</v>
      </c>
      <c r="E229" s="80">
        <f>E223</f>
        <v>36</v>
      </c>
      <c r="F229" s="96">
        <v>50</v>
      </c>
      <c r="G229" s="81">
        <f t="shared" si="15"/>
        <v>1800</v>
      </c>
      <c r="H229" s="123"/>
      <c r="I229" s="83"/>
    </row>
    <row r="230" spans="1:9" ht="14.1" customHeight="1">
      <c r="A230" s="76"/>
      <c r="B230" s="86" t="s">
        <v>62</v>
      </c>
      <c r="C230" s="78"/>
      <c r="D230" s="79" t="s">
        <v>9</v>
      </c>
      <c r="E230" s="80">
        <v>2</v>
      </c>
      <c r="F230" s="96">
        <v>400</v>
      </c>
      <c r="G230" s="81">
        <f t="shared" si="15"/>
        <v>800</v>
      </c>
      <c r="H230" s="123"/>
      <c r="I230" s="83"/>
    </row>
    <row r="231" spans="1:9" ht="14.1" customHeight="1">
      <c r="A231" s="76"/>
      <c r="B231" s="86" t="s">
        <v>41</v>
      </c>
      <c r="C231" s="78"/>
      <c r="D231" s="79" t="s">
        <v>9</v>
      </c>
      <c r="E231" s="80">
        <v>1</v>
      </c>
      <c r="F231" s="81">
        <v>240</v>
      </c>
      <c r="G231" s="81">
        <f t="shared" si="15"/>
        <v>240</v>
      </c>
      <c r="H231" s="115"/>
      <c r="I231" s="83"/>
    </row>
    <row r="232" spans="1:9" ht="14.1" customHeight="1">
      <c r="A232" s="97"/>
      <c r="B232" s="86"/>
      <c r="C232" s="78"/>
      <c r="D232" s="79"/>
      <c r="E232" s="80"/>
      <c r="F232" s="81"/>
      <c r="G232" s="81"/>
      <c r="H232" s="82">
        <f>SUM(G225:G231)/E223</f>
        <v>455.41666666666669</v>
      </c>
      <c r="I232" s="83"/>
    </row>
    <row r="233" spans="1:9" s="84" customFormat="1" ht="14.1" customHeight="1">
      <c r="A233" s="89"/>
      <c r="B233" s="90"/>
      <c r="C233" s="91"/>
      <c r="D233" s="92"/>
      <c r="E233" s="93"/>
      <c r="F233" s="128"/>
      <c r="G233" s="94"/>
      <c r="H233" s="129"/>
      <c r="I233" s="95"/>
    </row>
    <row r="234" spans="1:9" ht="14.1" customHeight="1">
      <c r="A234" s="76"/>
      <c r="B234" s="77"/>
      <c r="C234" s="78"/>
      <c r="D234" s="79"/>
      <c r="E234" s="93"/>
      <c r="F234" s="94"/>
      <c r="G234" s="94"/>
      <c r="H234" s="127"/>
      <c r="I234" s="83"/>
    </row>
    <row r="235" spans="1:9" ht="14.1" customHeight="1">
      <c r="A235" s="89"/>
      <c r="B235" s="90"/>
      <c r="C235" s="91"/>
      <c r="D235" s="92"/>
      <c r="E235" s="93"/>
      <c r="F235" s="94"/>
      <c r="G235" s="94"/>
      <c r="H235" s="85"/>
      <c r="I235" s="95"/>
    </row>
    <row r="236" spans="1:9" ht="14.1" customHeight="1">
      <c r="A236" s="130" t="s">
        <v>21</v>
      </c>
      <c r="B236" s="132" t="s">
        <v>109</v>
      </c>
      <c r="C236" s="91"/>
      <c r="D236" s="118" t="s">
        <v>8</v>
      </c>
      <c r="E236" s="119">
        <v>30</v>
      </c>
      <c r="F236" s="128"/>
      <c r="G236" s="94"/>
      <c r="H236" s="129"/>
      <c r="I236" s="83"/>
    </row>
    <row r="237" spans="1:9" ht="14.1" customHeight="1">
      <c r="A237" s="89"/>
      <c r="B237" s="90"/>
      <c r="C237" s="91"/>
      <c r="D237" s="92"/>
      <c r="E237" s="93"/>
      <c r="F237" s="128"/>
      <c r="G237" s="94"/>
      <c r="H237" s="129"/>
      <c r="I237" s="83"/>
    </row>
    <row r="238" spans="1:9" ht="14.1" customHeight="1">
      <c r="A238" s="76"/>
      <c r="B238" s="86" t="s">
        <v>60</v>
      </c>
      <c r="C238" s="78"/>
      <c r="D238" s="79" t="s">
        <v>8</v>
      </c>
      <c r="E238" s="80">
        <v>21</v>
      </c>
      <c r="F238" s="96">
        <v>85</v>
      </c>
      <c r="G238" s="81">
        <f t="shared" ref="G238:G244" si="16">+F238*E238</f>
        <v>1785</v>
      </c>
      <c r="H238" s="123"/>
      <c r="I238" s="83"/>
    </row>
    <row r="239" spans="1:9" ht="14.1" customHeight="1">
      <c r="A239" s="76"/>
      <c r="B239" s="77" t="s">
        <v>85</v>
      </c>
      <c r="C239" s="78"/>
      <c r="D239" s="79" t="s">
        <v>8</v>
      </c>
      <c r="E239" s="80">
        <f>E236</f>
        <v>30</v>
      </c>
      <c r="F239" s="96">
        <v>25</v>
      </c>
      <c r="G239" s="81">
        <f t="shared" si="16"/>
        <v>750</v>
      </c>
      <c r="H239" s="123"/>
      <c r="I239" s="83"/>
    </row>
    <row r="240" spans="1:9" ht="14.1" customHeight="1">
      <c r="A240" s="76"/>
      <c r="B240" s="77" t="s">
        <v>89</v>
      </c>
      <c r="C240" s="78"/>
      <c r="D240" s="79" t="s">
        <v>8</v>
      </c>
      <c r="E240" s="80">
        <f>41*4</f>
        <v>164</v>
      </c>
      <c r="F240" s="96">
        <v>15</v>
      </c>
      <c r="G240" s="81">
        <f t="shared" si="16"/>
        <v>2460</v>
      </c>
      <c r="H240" s="123"/>
      <c r="I240" s="83"/>
    </row>
    <row r="241" spans="1:9" ht="14.1" customHeight="1">
      <c r="A241" s="76"/>
      <c r="B241" s="77" t="s">
        <v>94</v>
      </c>
      <c r="C241" s="78"/>
      <c r="D241" s="79" t="s">
        <v>8</v>
      </c>
      <c r="E241" s="80">
        <f>E236</f>
        <v>30</v>
      </c>
      <c r="F241" s="96">
        <v>20</v>
      </c>
      <c r="G241" s="81">
        <f t="shared" si="16"/>
        <v>600</v>
      </c>
      <c r="H241" s="123"/>
      <c r="I241" s="83"/>
    </row>
    <row r="242" spans="1:9" ht="14.1" customHeight="1">
      <c r="A242" s="76"/>
      <c r="B242" s="90" t="s">
        <v>110</v>
      </c>
      <c r="C242" s="91"/>
      <c r="D242" s="92" t="s">
        <v>8</v>
      </c>
      <c r="E242" s="93">
        <v>14</v>
      </c>
      <c r="F242" s="94">
        <v>200</v>
      </c>
      <c r="G242" s="81">
        <f t="shared" si="16"/>
        <v>2800</v>
      </c>
      <c r="H242" s="115"/>
      <c r="I242" s="83"/>
    </row>
    <row r="243" spans="1:9" ht="14.1" customHeight="1">
      <c r="A243" s="76"/>
      <c r="B243" s="90" t="s">
        <v>81</v>
      </c>
      <c r="C243" s="91"/>
      <c r="D243" s="92" t="s">
        <v>9</v>
      </c>
      <c r="E243" s="93">
        <v>2</v>
      </c>
      <c r="F243" s="94">
        <v>1200</v>
      </c>
      <c r="G243" s="81">
        <f t="shared" si="16"/>
        <v>2400</v>
      </c>
      <c r="H243" s="115"/>
      <c r="I243" s="83"/>
    </row>
    <row r="244" spans="1:9" ht="14.1" customHeight="1">
      <c r="A244" s="76"/>
      <c r="B244" s="77" t="s">
        <v>41</v>
      </c>
      <c r="C244" s="78"/>
      <c r="D244" s="79" t="s">
        <v>9</v>
      </c>
      <c r="E244" s="80">
        <v>1</v>
      </c>
      <c r="F244" s="96">
        <v>80</v>
      </c>
      <c r="G244" s="81">
        <f t="shared" si="16"/>
        <v>80</v>
      </c>
      <c r="H244" s="115"/>
      <c r="I244" s="83"/>
    </row>
    <row r="245" spans="1:9" ht="14.1" customHeight="1">
      <c r="A245" s="89"/>
      <c r="B245" s="90"/>
      <c r="C245" s="91"/>
      <c r="D245" s="92"/>
      <c r="E245" s="93"/>
      <c r="F245" s="94"/>
      <c r="G245" s="81"/>
      <c r="H245" s="82">
        <f>SUM(G238:G244)/E236</f>
        <v>362.5</v>
      </c>
      <c r="I245" s="83"/>
    </row>
    <row r="246" spans="1:9" ht="14.1" customHeight="1">
      <c r="A246" s="89"/>
      <c r="B246" s="90"/>
      <c r="C246" s="91"/>
      <c r="D246" s="92"/>
      <c r="E246" s="93"/>
      <c r="F246" s="94"/>
      <c r="G246" s="94"/>
      <c r="H246" s="85"/>
      <c r="I246" s="83"/>
    </row>
    <row r="247" spans="1:9" ht="14.1" customHeight="1">
      <c r="A247" s="76"/>
      <c r="B247" s="77"/>
      <c r="C247" s="78"/>
      <c r="D247" s="79"/>
      <c r="E247" s="80"/>
      <c r="F247" s="96"/>
      <c r="G247" s="81"/>
      <c r="H247" s="123"/>
      <c r="I247" s="83"/>
    </row>
    <row r="248" spans="1:9" ht="14.1" customHeight="1">
      <c r="A248" s="76"/>
      <c r="B248" s="77"/>
      <c r="C248" s="78"/>
      <c r="D248" s="79"/>
      <c r="E248" s="80"/>
      <c r="F248" s="96"/>
      <c r="G248" s="81"/>
      <c r="H248" s="123"/>
      <c r="I248" s="83"/>
    </row>
    <row r="249" spans="1:9" ht="14.1" customHeight="1">
      <c r="A249" s="87" t="s">
        <v>46</v>
      </c>
      <c r="B249" s="88" t="s">
        <v>118</v>
      </c>
      <c r="C249" s="117"/>
      <c r="D249" s="118" t="s">
        <v>8</v>
      </c>
      <c r="E249" s="119">
        <v>5</v>
      </c>
      <c r="F249" s="94"/>
      <c r="G249" s="81"/>
      <c r="H249" s="127"/>
      <c r="I249" s="83"/>
    </row>
    <row r="250" spans="1:9" ht="14.1" customHeight="1">
      <c r="A250" s="133"/>
      <c r="B250" s="137"/>
      <c r="C250" s="117"/>
      <c r="D250" s="79"/>
      <c r="E250" s="93"/>
      <c r="F250" s="94"/>
      <c r="G250" s="81"/>
      <c r="H250" s="127"/>
      <c r="I250" s="83"/>
    </row>
    <row r="251" spans="1:9" ht="14.1" customHeight="1">
      <c r="A251" s="97"/>
      <c r="B251" s="86" t="s">
        <v>44</v>
      </c>
      <c r="C251" s="78"/>
      <c r="D251" s="79" t="s">
        <v>8</v>
      </c>
      <c r="E251" s="80">
        <f>E249</f>
        <v>5</v>
      </c>
      <c r="F251" s="96">
        <v>25</v>
      </c>
      <c r="G251" s="81">
        <f>+F251*E251</f>
        <v>125</v>
      </c>
      <c r="H251" s="115"/>
      <c r="I251" s="83"/>
    </row>
    <row r="252" spans="1:9" ht="14.1" customHeight="1">
      <c r="A252" s="97"/>
      <c r="B252" s="86" t="s">
        <v>45</v>
      </c>
      <c r="C252" s="78"/>
      <c r="D252" s="79" t="s">
        <v>8</v>
      </c>
      <c r="E252" s="80">
        <v>27</v>
      </c>
      <c r="F252" s="81">
        <v>15</v>
      </c>
      <c r="G252" s="81">
        <f>+F252*E252</f>
        <v>405</v>
      </c>
      <c r="H252" s="120"/>
      <c r="I252" s="121"/>
    </row>
    <row r="253" spans="1:9" ht="14.1" customHeight="1">
      <c r="A253" s="97"/>
      <c r="B253" s="86" t="s">
        <v>56</v>
      </c>
      <c r="C253" s="78"/>
      <c r="D253" s="79" t="s">
        <v>9</v>
      </c>
      <c r="E253" s="80">
        <v>1</v>
      </c>
      <c r="F253" s="81">
        <v>600</v>
      </c>
      <c r="G253" s="81">
        <f>+F253*E253</f>
        <v>600</v>
      </c>
      <c r="H253" s="115"/>
      <c r="I253" s="83"/>
    </row>
    <row r="254" spans="1:9" ht="14.1" customHeight="1">
      <c r="A254" s="97"/>
      <c r="B254" s="86" t="s">
        <v>65</v>
      </c>
      <c r="C254" s="78"/>
      <c r="D254" s="79" t="s">
        <v>9</v>
      </c>
      <c r="E254" s="80">
        <v>1</v>
      </c>
      <c r="F254" s="96">
        <v>1500</v>
      </c>
      <c r="G254" s="81">
        <f>+F254*E254</f>
        <v>1500</v>
      </c>
      <c r="H254" s="123"/>
      <c r="I254" s="83"/>
    </row>
    <row r="255" spans="1:9" ht="14.1" customHeight="1">
      <c r="A255" s="97"/>
      <c r="B255" s="86" t="s">
        <v>41</v>
      </c>
      <c r="C255" s="78"/>
      <c r="D255" s="79" t="s">
        <v>9</v>
      </c>
      <c r="E255" s="80">
        <v>1</v>
      </c>
      <c r="F255" s="81">
        <v>80</v>
      </c>
      <c r="G255" s="81">
        <f>+F255*E255</f>
        <v>80</v>
      </c>
      <c r="H255" s="115"/>
      <c r="I255" s="83"/>
    </row>
    <row r="256" spans="1:9" ht="14.1" customHeight="1">
      <c r="A256" s="97"/>
      <c r="B256" s="86"/>
      <c r="C256" s="78"/>
      <c r="D256" s="79"/>
      <c r="E256" s="80"/>
      <c r="F256" s="81"/>
      <c r="G256" s="81"/>
      <c r="H256" s="102">
        <f>SUM(G251:G255)/E249</f>
        <v>542</v>
      </c>
      <c r="I256" s="83"/>
    </row>
    <row r="257" spans="1:9" ht="14.1" customHeight="1">
      <c r="A257" s="97"/>
      <c r="B257" s="86"/>
      <c r="C257" s="78"/>
      <c r="D257" s="79"/>
      <c r="E257" s="80"/>
      <c r="F257" s="81"/>
      <c r="G257" s="81"/>
      <c r="H257" s="138"/>
      <c r="I257" s="83"/>
    </row>
    <row r="258" spans="1:9" ht="14.1" customHeight="1">
      <c r="A258" s="97"/>
      <c r="B258" s="86"/>
      <c r="C258" s="78"/>
      <c r="D258" s="79"/>
      <c r="E258" s="80"/>
      <c r="F258" s="81"/>
      <c r="G258" s="81"/>
      <c r="H258" s="138"/>
      <c r="I258" s="83"/>
    </row>
    <row r="259" spans="1:9" s="84" customFormat="1" ht="14.1" customHeight="1">
      <c r="A259" s="100"/>
      <c r="B259" s="88"/>
      <c r="C259" s="91"/>
      <c r="D259" s="136"/>
      <c r="E259" s="126"/>
      <c r="F259" s="94"/>
      <c r="G259" s="94"/>
      <c r="H259" s="127"/>
      <c r="I259" s="95"/>
    </row>
    <row r="260" spans="1:9" ht="14.1" customHeight="1">
      <c r="A260" s="130" t="s">
        <v>13</v>
      </c>
      <c r="B260" s="131" t="s">
        <v>111</v>
      </c>
      <c r="C260" s="91"/>
      <c r="D260" s="92"/>
      <c r="E260" s="93"/>
      <c r="F260" s="128"/>
      <c r="G260" s="94"/>
      <c r="H260" s="129"/>
      <c r="I260" s="83"/>
    </row>
    <row r="261" spans="1:9" ht="14.1" customHeight="1">
      <c r="A261" s="89"/>
      <c r="B261" s="90"/>
      <c r="C261" s="91"/>
      <c r="D261" s="92"/>
      <c r="E261" s="93"/>
      <c r="F261" s="128"/>
      <c r="G261" s="94"/>
      <c r="H261" s="129"/>
      <c r="I261" s="83"/>
    </row>
    <row r="262" spans="1:9" ht="14.1" customHeight="1">
      <c r="A262" s="130" t="s">
        <v>22</v>
      </c>
      <c r="B262" s="132" t="s">
        <v>112</v>
      </c>
      <c r="C262" s="91"/>
      <c r="D262" s="118" t="s">
        <v>8</v>
      </c>
      <c r="E262" s="119">
        <v>50</v>
      </c>
      <c r="F262" s="128"/>
      <c r="G262" s="94"/>
      <c r="H262" s="129"/>
      <c r="I262" s="83"/>
    </row>
    <row r="263" spans="1:9" ht="14.1" customHeight="1">
      <c r="A263" s="89"/>
      <c r="B263" s="90"/>
      <c r="C263" s="91"/>
      <c r="D263" s="92"/>
      <c r="E263" s="93"/>
      <c r="F263" s="128"/>
      <c r="G263" s="94"/>
      <c r="H263" s="129"/>
      <c r="I263" s="83"/>
    </row>
    <row r="264" spans="1:9" ht="14.1" customHeight="1">
      <c r="A264" s="76"/>
      <c r="B264" s="86" t="s">
        <v>60</v>
      </c>
      <c r="C264" s="78"/>
      <c r="D264" s="79" t="s">
        <v>8</v>
      </c>
      <c r="E264" s="80">
        <f>7*3</f>
        <v>21</v>
      </c>
      <c r="F264" s="96">
        <v>85</v>
      </c>
      <c r="G264" s="81">
        <f t="shared" ref="G264:G270" si="17">+F264*E264</f>
        <v>1785</v>
      </c>
      <c r="H264" s="123"/>
      <c r="I264" s="83"/>
    </row>
    <row r="265" spans="1:9" ht="14.1" customHeight="1">
      <c r="A265" s="76"/>
      <c r="B265" s="77" t="s">
        <v>99</v>
      </c>
      <c r="C265" s="78"/>
      <c r="D265" s="79" t="s">
        <v>8</v>
      </c>
      <c r="E265" s="80">
        <f>E262</f>
        <v>50</v>
      </c>
      <c r="F265" s="96">
        <v>45</v>
      </c>
      <c r="G265" s="81">
        <f t="shared" si="17"/>
        <v>2250</v>
      </c>
      <c r="H265" s="123"/>
      <c r="I265" s="83"/>
    </row>
    <row r="266" spans="1:9" ht="14.1" customHeight="1">
      <c r="A266" s="76"/>
      <c r="B266" s="77" t="s">
        <v>80</v>
      </c>
      <c r="C266" s="78"/>
      <c r="D266" s="79" t="s">
        <v>8</v>
      </c>
      <c r="E266" s="80">
        <f>21*2.7</f>
        <v>56.7</v>
      </c>
      <c r="F266" s="96">
        <v>60</v>
      </c>
      <c r="G266" s="81">
        <f t="shared" si="17"/>
        <v>3402</v>
      </c>
      <c r="H266" s="123"/>
      <c r="I266" s="83"/>
    </row>
    <row r="267" spans="1:9" ht="14.1" customHeight="1">
      <c r="A267" s="76"/>
      <c r="B267" s="77" t="s">
        <v>40</v>
      </c>
      <c r="C267" s="78"/>
      <c r="D267" s="79" t="s">
        <v>8</v>
      </c>
      <c r="E267" s="80">
        <f>E262</f>
        <v>50</v>
      </c>
      <c r="F267" s="96">
        <v>55</v>
      </c>
      <c r="G267" s="81">
        <f t="shared" si="17"/>
        <v>2750</v>
      </c>
      <c r="H267" s="123"/>
      <c r="I267" s="83"/>
    </row>
    <row r="268" spans="1:9" ht="14.1" customHeight="1">
      <c r="A268" s="76"/>
      <c r="B268" s="77" t="s">
        <v>82</v>
      </c>
      <c r="C268" s="78"/>
      <c r="D268" s="79" t="s">
        <v>9</v>
      </c>
      <c r="E268" s="80">
        <v>2</v>
      </c>
      <c r="F268" s="96">
        <v>600</v>
      </c>
      <c r="G268" s="81">
        <f t="shared" si="17"/>
        <v>1200</v>
      </c>
      <c r="H268" s="123"/>
      <c r="I268" s="83"/>
    </row>
    <row r="269" spans="1:9" ht="14.1" customHeight="1">
      <c r="A269" s="76"/>
      <c r="B269" s="77" t="s">
        <v>107</v>
      </c>
      <c r="C269" s="78"/>
      <c r="D269" s="79" t="s">
        <v>9</v>
      </c>
      <c r="E269" s="80">
        <v>1</v>
      </c>
      <c r="F269" s="96">
        <v>3000</v>
      </c>
      <c r="G269" s="81">
        <f t="shared" si="17"/>
        <v>3000</v>
      </c>
      <c r="H269" s="123"/>
      <c r="I269" s="83"/>
    </row>
    <row r="270" spans="1:9" ht="14.1" customHeight="1">
      <c r="A270" s="76"/>
      <c r="B270" s="77" t="s">
        <v>41</v>
      </c>
      <c r="C270" s="78"/>
      <c r="D270" s="79" t="s">
        <v>9</v>
      </c>
      <c r="E270" s="80">
        <v>1</v>
      </c>
      <c r="F270" s="96">
        <v>500</v>
      </c>
      <c r="G270" s="81">
        <f t="shared" si="17"/>
        <v>500</v>
      </c>
      <c r="H270" s="115"/>
      <c r="I270" s="83"/>
    </row>
    <row r="271" spans="1:9" ht="14.1" customHeight="1">
      <c r="A271" s="89"/>
      <c r="B271" s="90"/>
      <c r="C271" s="91"/>
      <c r="D271" s="92"/>
      <c r="E271" s="93"/>
      <c r="F271" s="94"/>
      <c r="G271" s="94"/>
      <c r="H271" s="82">
        <f>SUM(G264:G270)/E262</f>
        <v>297.74</v>
      </c>
      <c r="I271" s="83"/>
    </row>
    <row r="272" spans="1:9" ht="14.1" customHeight="1">
      <c r="A272" s="89"/>
      <c r="B272" s="90"/>
      <c r="C272" s="91"/>
      <c r="D272" s="92"/>
      <c r="E272" s="93"/>
      <c r="F272" s="94"/>
      <c r="G272" s="94"/>
      <c r="H272" s="85"/>
      <c r="I272" s="83"/>
    </row>
    <row r="273" spans="1:9" ht="14.1" customHeight="1">
      <c r="A273" s="76"/>
      <c r="B273" s="77"/>
      <c r="C273" s="78"/>
      <c r="D273" s="79"/>
      <c r="E273" s="80"/>
      <c r="F273" s="96"/>
      <c r="G273" s="81"/>
      <c r="H273" s="123"/>
      <c r="I273" s="83"/>
    </row>
    <row r="274" spans="1:9" ht="14.1" customHeight="1">
      <c r="A274" s="76"/>
      <c r="B274" s="77"/>
      <c r="C274" s="78"/>
      <c r="D274" s="79"/>
      <c r="E274" s="80"/>
      <c r="F274" s="96"/>
      <c r="G274" s="81"/>
      <c r="H274" s="123"/>
      <c r="I274" s="83"/>
    </row>
    <row r="275" spans="1:9" ht="14.1" customHeight="1">
      <c r="A275" s="130" t="s">
        <v>23</v>
      </c>
      <c r="B275" s="132" t="s">
        <v>113</v>
      </c>
      <c r="C275" s="91"/>
      <c r="D275" s="118" t="s">
        <v>8</v>
      </c>
      <c r="E275" s="119">
        <v>50</v>
      </c>
      <c r="F275" s="128"/>
      <c r="G275" s="94"/>
      <c r="H275" s="129"/>
      <c r="I275" s="83"/>
    </row>
    <row r="276" spans="1:9" ht="14.1" customHeight="1">
      <c r="A276" s="89"/>
      <c r="B276" s="90"/>
      <c r="C276" s="91"/>
      <c r="D276" s="92"/>
      <c r="E276" s="93"/>
      <c r="F276" s="128"/>
      <c r="G276" s="94"/>
      <c r="H276" s="129"/>
      <c r="I276" s="83"/>
    </row>
    <row r="277" spans="1:9" ht="14.1" customHeight="1">
      <c r="A277" s="76"/>
      <c r="B277" s="86" t="s">
        <v>60</v>
      </c>
      <c r="C277" s="78"/>
      <c r="D277" s="79" t="s">
        <v>8</v>
      </c>
      <c r="E277" s="80">
        <f>7*3</f>
        <v>21</v>
      </c>
      <c r="F277" s="96">
        <v>85</v>
      </c>
      <c r="G277" s="81">
        <f t="shared" ref="G277:G283" si="18">+F277*E277</f>
        <v>1785</v>
      </c>
      <c r="H277" s="123"/>
      <c r="I277" s="83"/>
    </row>
    <row r="278" spans="1:9" ht="14.1" customHeight="1">
      <c r="A278" s="76"/>
      <c r="B278" s="77" t="s">
        <v>99</v>
      </c>
      <c r="C278" s="78"/>
      <c r="D278" s="79" t="s">
        <v>8</v>
      </c>
      <c r="E278" s="80">
        <f>E275</f>
        <v>50</v>
      </c>
      <c r="F278" s="96">
        <v>45</v>
      </c>
      <c r="G278" s="81">
        <f t="shared" si="18"/>
        <v>2250</v>
      </c>
      <c r="H278" s="123"/>
      <c r="I278" s="83"/>
    </row>
    <row r="279" spans="1:9" ht="14.1" customHeight="1">
      <c r="A279" s="76"/>
      <c r="B279" s="77" t="s">
        <v>80</v>
      </c>
      <c r="C279" s="78"/>
      <c r="D279" s="79" t="s">
        <v>8</v>
      </c>
      <c r="E279" s="80">
        <f>21*2.7</f>
        <v>56.7</v>
      </c>
      <c r="F279" s="96">
        <v>60</v>
      </c>
      <c r="G279" s="81">
        <f t="shared" si="18"/>
        <v>3402</v>
      </c>
      <c r="H279" s="123"/>
      <c r="I279" s="83"/>
    </row>
    <row r="280" spans="1:9" ht="14.1" customHeight="1">
      <c r="A280" s="76"/>
      <c r="B280" s="77" t="s">
        <v>40</v>
      </c>
      <c r="C280" s="78"/>
      <c r="D280" s="79" t="s">
        <v>8</v>
      </c>
      <c r="E280" s="80">
        <f>E275</f>
        <v>50</v>
      </c>
      <c r="F280" s="96">
        <v>55</v>
      </c>
      <c r="G280" s="81">
        <f t="shared" si="18"/>
        <v>2750</v>
      </c>
      <c r="H280" s="123"/>
      <c r="I280" s="83"/>
    </row>
    <row r="281" spans="1:9" ht="14.1" customHeight="1">
      <c r="A281" s="76"/>
      <c r="B281" s="77" t="s">
        <v>82</v>
      </c>
      <c r="C281" s="78"/>
      <c r="D281" s="79" t="s">
        <v>9</v>
      </c>
      <c r="E281" s="80">
        <v>2</v>
      </c>
      <c r="F281" s="96">
        <v>600</v>
      </c>
      <c r="G281" s="81">
        <f t="shared" si="18"/>
        <v>1200</v>
      </c>
      <c r="H281" s="123"/>
      <c r="I281" s="83"/>
    </row>
    <row r="282" spans="1:9" ht="14.1" customHeight="1">
      <c r="A282" s="76"/>
      <c r="B282" s="77" t="s">
        <v>107</v>
      </c>
      <c r="C282" s="78"/>
      <c r="D282" s="79" t="s">
        <v>9</v>
      </c>
      <c r="E282" s="80">
        <v>1</v>
      </c>
      <c r="F282" s="96">
        <v>3000</v>
      </c>
      <c r="G282" s="81">
        <f t="shared" si="18"/>
        <v>3000</v>
      </c>
      <c r="H282" s="123"/>
      <c r="I282" s="83"/>
    </row>
    <row r="283" spans="1:9" ht="14.1" customHeight="1">
      <c r="A283" s="76"/>
      <c r="B283" s="77" t="s">
        <v>41</v>
      </c>
      <c r="C283" s="78"/>
      <c r="D283" s="79" t="s">
        <v>9</v>
      </c>
      <c r="E283" s="80">
        <v>1</v>
      </c>
      <c r="F283" s="96">
        <v>500</v>
      </c>
      <c r="G283" s="81">
        <f t="shared" si="18"/>
        <v>500</v>
      </c>
      <c r="H283" s="115"/>
      <c r="I283" s="83"/>
    </row>
    <row r="284" spans="1:9" ht="14.1" customHeight="1">
      <c r="A284" s="89"/>
      <c r="B284" s="90"/>
      <c r="C284" s="91"/>
      <c r="D284" s="92"/>
      <c r="E284" s="93"/>
      <c r="F284" s="94"/>
      <c r="G284" s="94"/>
      <c r="H284" s="82">
        <f>SUM(G277:G283)/E275</f>
        <v>297.74</v>
      </c>
      <c r="I284" s="83"/>
    </row>
    <row r="285" spans="1:9" ht="14.1" customHeight="1">
      <c r="A285" s="89"/>
      <c r="B285" s="90"/>
      <c r="C285" s="91"/>
      <c r="D285" s="92"/>
      <c r="E285" s="93"/>
      <c r="F285" s="94"/>
      <c r="G285" s="94"/>
      <c r="H285" s="85"/>
      <c r="I285" s="83"/>
    </row>
    <row r="286" spans="1:9" ht="14.1" customHeight="1">
      <c r="A286" s="76"/>
      <c r="B286" s="77"/>
      <c r="C286" s="78"/>
      <c r="D286" s="79"/>
      <c r="E286" s="80"/>
      <c r="F286" s="96"/>
      <c r="G286" s="81"/>
      <c r="H286" s="123"/>
      <c r="I286" s="83"/>
    </row>
    <row r="287" spans="1:9" ht="14.1" customHeight="1">
      <c r="A287" s="76"/>
      <c r="B287" s="77"/>
      <c r="C287" s="78"/>
      <c r="D287" s="79"/>
      <c r="E287" s="80"/>
      <c r="F287" s="96"/>
      <c r="G287" s="81"/>
      <c r="H287" s="123"/>
      <c r="I287" s="83"/>
    </row>
    <row r="288" spans="1:9" ht="14.1" customHeight="1">
      <c r="A288" s="87" t="s">
        <v>24</v>
      </c>
      <c r="B288" s="88" t="s">
        <v>114</v>
      </c>
      <c r="C288" s="78"/>
      <c r="D288" s="118" t="s">
        <v>8</v>
      </c>
      <c r="E288" s="119">
        <v>8</v>
      </c>
      <c r="F288" s="81"/>
      <c r="G288" s="81"/>
      <c r="H288" s="115"/>
      <c r="I288" s="83"/>
    </row>
    <row r="289" spans="1:9" ht="14.1" customHeight="1">
      <c r="A289" s="133"/>
      <c r="B289" s="86"/>
      <c r="C289" s="78"/>
      <c r="D289" s="79"/>
      <c r="E289" s="80"/>
      <c r="F289" s="81"/>
      <c r="G289" s="81"/>
      <c r="H289" s="115"/>
      <c r="I289" s="83"/>
    </row>
    <row r="290" spans="1:9" ht="14.1" customHeight="1">
      <c r="A290" s="76"/>
      <c r="B290" s="86" t="s">
        <v>60</v>
      </c>
      <c r="C290" s="78"/>
      <c r="D290" s="79" t="s">
        <v>8</v>
      </c>
      <c r="E290" s="80">
        <v>30</v>
      </c>
      <c r="F290" s="96">
        <v>85</v>
      </c>
      <c r="G290" s="81">
        <f t="shared" ref="G290:G295" si="19">+F290*E290</f>
        <v>2550</v>
      </c>
      <c r="H290" s="123"/>
      <c r="I290" s="83"/>
    </row>
    <row r="291" spans="1:9" ht="14.1" customHeight="1">
      <c r="A291" s="76"/>
      <c r="B291" s="77" t="s">
        <v>38</v>
      </c>
      <c r="C291" s="78"/>
      <c r="D291" s="79" t="s">
        <v>8</v>
      </c>
      <c r="E291" s="80">
        <f>E288</f>
        <v>8</v>
      </c>
      <c r="F291" s="96">
        <v>80</v>
      </c>
      <c r="G291" s="81">
        <f t="shared" si="19"/>
        <v>640</v>
      </c>
      <c r="H291" s="123"/>
      <c r="I291" s="83"/>
    </row>
    <row r="292" spans="1:9" ht="14.1" customHeight="1">
      <c r="A292" s="76"/>
      <c r="B292" s="77" t="s">
        <v>148</v>
      </c>
      <c r="C292" s="78"/>
      <c r="D292" s="79" t="s">
        <v>8</v>
      </c>
      <c r="E292" s="80">
        <v>9</v>
      </c>
      <c r="F292" s="96">
        <v>55</v>
      </c>
      <c r="G292" s="81">
        <f t="shared" si="19"/>
        <v>495</v>
      </c>
      <c r="H292" s="123"/>
      <c r="I292" s="83"/>
    </row>
    <row r="293" spans="1:9" ht="14.1" customHeight="1">
      <c r="A293" s="76"/>
      <c r="B293" s="86" t="s">
        <v>43</v>
      </c>
      <c r="C293" s="78"/>
      <c r="D293" s="79" t="s">
        <v>8</v>
      </c>
      <c r="E293" s="80">
        <f>E288</f>
        <v>8</v>
      </c>
      <c r="F293" s="96">
        <v>50</v>
      </c>
      <c r="G293" s="81">
        <f t="shared" si="19"/>
        <v>400</v>
      </c>
      <c r="H293" s="123"/>
      <c r="I293" s="83"/>
    </row>
    <row r="294" spans="1:9" ht="14.1" customHeight="1">
      <c r="A294" s="76"/>
      <c r="B294" s="86" t="s">
        <v>62</v>
      </c>
      <c r="C294" s="78"/>
      <c r="D294" s="79" t="s">
        <v>9</v>
      </c>
      <c r="E294" s="80">
        <v>2</v>
      </c>
      <c r="F294" s="96">
        <v>600</v>
      </c>
      <c r="G294" s="81">
        <f t="shared" si="19"/>
        <v>1200</v>
      </c>
      <c r="H294" s="123"/>
      <c r="I294" s="83"/>
    </row>
    <row r="295" spans="1:9" ht="14.1" customHeight="1">
      <c r="A295" s="76"/>
      <c r="B295" s="86" t="s">
        <v>41</v>
      </c>
      <c r="C295" s="78"/>
      <c r="D295" s="79" t="s">
        <v>9</v>
      </c>
      <c r="E295" s="80">
        <v>1</v>
      </c>
      <c r="F295" s="81">
        <v>160</v>
      </c>
      <c r="G295" s="81">
        <f t="shared" si="19"/>
        <v>160</v>
      </c>
      <c r="H295" s="115"/>
      <c r="I295" s="83"/>
    </row>
    <row r="296" spans="1:9" ht="14.1" customHeight="1">
      <c r="A296" s="97"/>
      <c r="B296" s="86"/>
      <c r="C296" s="78"/>
      <c r="D296" s="79"/>
      <c r="E296" s="80"/>
      <c r="F296" s="81"/>
      <c r="G296" s="81"/>
      <c r="H296" s="82">
        <f>SUM(G290:G295)/E288</f>
        <v>680.625</v>
      </c>
      <c r="I296" s="83"/>
    </row>
    <row r="297" spans="1:9" s="84" customFormat="1" ht="14.1" customHeight="1">
      <c r="A297" s="89"/>
      <c r="B297" s="90"/>
      <c r="C297" s="91"/>
      <c r="D297" s="92"/>
      <c r="E297" s="93"/>
      <c r="F297" s="128"/>
      <c r="G297" s="94"/>
      <c r="H297" s="129"/>
      <c r="I297" s="95"/>
    </row>
    <row r="298" spans="1:9" ht="14.1" customHeight="1">
      <c r="A298" s="76"/>
      <c r="B298" s="77"/>
      <c r="C298" s="78"/>
      <c r="D298" s="79"/>
      <c r="E298" s="93"/>
      <c r="F298" s="94"/>
      <c r="G298" s="94"/>
      <c r="H298" s="127"/>
      <c r="I298" s="83"/>
    </row>
    <row r="299" spans="1:9" ht="14.1" customHeight="1">
      <c r="A299" s="89"/>
      <c r="B299" s="90"/>
      <c r="C299" s="91"/>
      <c r="D299" s="92"/>
      <c r="E299" s="93"/>
      <c r="F299" s="94"/>
      <c r="G299" s="94"/>
      <c r="H299" s="85"/>
      <c r="I299" s="95"/>
    </row>
    <row r="300" spans="1:9" ht="14.1" customHeight="1">
      <c r="A300" s="130" t="s">
        <v>25</v>
      </c>
      <c r="B300" s="132" t="s">
        <v>145</v>
      </c>
      <c r="C300" s="91"/>
      <c r="D300" s="118" t="s">
        <v>8</v>
      </c>
      <c r="E300" s="119">
        <v>15</v>
      </c>
      <c r="F300" s="128"/>
      <c r="G300" s="94"/>
      <c r="H300" s="129"/>
      <c r="I300" s="83"/>
    </row>
    <row r="301" spans="1:9" ht="14.1" customHeight="1">
      <c r="A301" s="89"/>
      <c r="B301" s="90"/>
      <c r="C301" s="91"/>
      <c r="D301" s="92"/>
      <c r="E301" s="93"/>
      <c r="F301" s="128"/>
      <c r="G301" s="94"/>
      <c r="H301" s="129"/>
      <c r="I301" s="83"/>
    </row>
    <row r="302" spans="1:9" ht="14.1" customHeight="1">
      <c r="A302" s="76"/>
      <c r="B302" s="86" t="s">
        <v>60</v>
      </c>
      <c r="C302" s="78"/>
      <c r="D302" s="79" t="s">
        <v>8</v>
      </c>
      <c r="E302" s="80">
        <v>16</v>
      </c>
      <c r="F302" s="96">
        <v>85</v>
      </c>
      <c r="G302" s="81">
        <f t="shared" ref="G302:G307" si="20">+F302*E302</f>
        <v>1360</v>
      </c>
      <c r="H302" s="123"/>
      <c r="I302" s="83"/>
    </row>
    <row r="303" spans="1:9" ht="14.1" customHeight="1">
      <c r="A303" s="76"/>
      <c r="B303" s="77" t="s">
        <v>85</v>
      </c>
      <c r="C303" s="78"/>
      <c r="D303" s="79" t="s">
        <v>8</v>
      </c>
      <c r="E303" s="80">
        <f>E300</f>
        <v>15</v>
      </c>
      <c r="F303" s="96">
        <v>25</v>
      </c>
      <c r="G303" s="81">
        <f t="shared" si="20"/>
        <v>375</v>
      </c>
      <c r="H303" s="123"/>
      <c r="I303" s="83"/>
    </row>
    <row r="304" spans="1:9" ht="14.1" customHeight="1">
      <c r="A304" s="76"/>
      <c r="B304" s="77" t="s">
        <v>89</v>
      </c>
      <c r="C304" s="78"/>
      <c r="D304" s="79" t="s">
        <v>8</v>
      </c>
      <c r="E304" s="80">
        <v>50</v>
      </c>
      <c r="F304" s="96">
        <v>15</v>
      </c>
      <c r="G304" s="81">
        <f t="shared" si="20"/>
        <v>750</v>
      </c>
      <c r="H304" s="123"/>
      <c r="I304" s="83"/>
    </row>
    <row r="305" spans="1:9" ht="14.1" customHeight="1">
      <c r="A305" s="76"/>
      <c r="B305" s="77" t="s">
        <v>94</v>
      </c>
      <c r="C305" s="78"/>
      <c r="D305" s="79" t="s">
        <v>8</v>
      </c>
      <c r="E305" s="80">
        <f>E300</f>
        <v>15</v>
      </c>
      <c r="F305" s="96">
        <v>20</v>
      </c>
      <c r="G305" s="81">
        <f t="shared" si="20"/>
        <v>300</v>
      </c>
      <c r="H305" s="123"/>
      <c r="I305" s="83"/>
    </row>
    <row r="306" spans="1:9" ht="14.1" customHeight="1">
      <c r="A306" s="76"/>
      <c r="B306" s="90" t="s">
        <v>110</v>
      </c>
      <c r="C306" s="91"/>
      <c r="D306" s="92" t="s">
        <v>8</v>
      </c>
      <c r="E306" s="93">
        <v>11</v>
      </c>
      <c r="F306" s="94">
        <v>200</v>
      </c>
      <c r="G306" s="81">
        <f t="shared" si="20"/>
        <v>2200</v>
      </c>
      <c r="H306" s="115"/>
      <c r="I306" s="83"/>
    </row>
    <row r="307" spans="1:9" ht="14.1" customHeight="1">
      <c r="A307" s="76"/>
      <c r="B307" s="90" t="s">
        <v>81</v>
      </c>
      <c r="C307" s="91"/>
      <c r="D307" s="92" t="s">
        <v>9</v>
      </c>
      <c r="E307" s="93">
        <v>1</v>
      </c>
      <c r="F307" s="94">
        <v>1200</v>
      </c>
      <c r="G307" s="81">
        <f t="shared" si="20"/>
        <v>1200</v>
      </c>
      <c r="H307" s="115"/>
      <c r="I307" s="83"/>
    </row>
    <row r="308" spans="1:9" ht="14.1" customHeight="1">
      <c r="A308" s="76"/>
      <c r="B308" s="77" t="s">
        <v>41</v>
      </c>
      <c r="C308" s="78"/>
      <c r="D308" s="79" t="s">
        <v>9</v>
      </c>
      <c r="E308" s="80">
        <v>1</v>
      </c>
      <c r="F308" s="96">
        <v>80</v>
      </c>
      <c r="G308" s="81">
        <f>+F308*E308</f>
        <v>80</v>
      </c>
      <c r="H308" s="115"/>
      <c r="I308" s="83"/>
    </row>
    <row r="309" spans="1:9" ht="14.1" customHeight="1">
      <c r="A309" s="89"/>
      <c r="B309" s="90"/>
      <c r="C309" s="91"/>
      <c r="D309" s="92"/>
      <c r="E309" s="93"/>
      <c r="F309" s="94"/>
      <c r="G309" s="81"/>
      <c r="H309" s="82">
        <f>SUM(G302:G308)/E300</f>
        <v>417.66666666666669</v>
      </c>
      <c r="I309" s="83"/>
    </row>
    <row r="310" spans="1:9" ht="14.1" customHeight="1">
      <c r="A310" s="89"/>
      <c r="B310" s="90"/>
      <c r="C310" s="91"/>
      <c r="D310" s="92"/>
      <c r="E310" s="93"/>
      <c r="F310" s="94"/>
      <c r="G310" s="94"/>
      <c r="H310" s="85"/>
      <c r="I310" s="83"/>
    </row>
    <row r="311" spans="1:9" ht="14.1" customHeight="1">
      <c r="A311" s="76"/>
      <c r="B311" s="77"/>
      <c r="C311" s="78"/>
      <c r="D311" s="79"/>
      <c r="E311" s="80"/>
      <c r="F311" s="96"/>
      <c r="G311" s="81"/>
      <c r="H311" s="123"/>
      <c r="I311" s="83"/>
    </row>
    <row r="312" spans="1:9" ht="14.1" customHeight="1">
      <c r="A312" s="76"/>
      <c r="B312" s="77"/>
      <c r="C312" s="78"/>
      <c r="D312" s="79"/>
      <c r="E312" s="80"/>
      <c r="F312" s="96"/>
      <c r="G312" s="81"/>
      <c r="H312" s="123"/>
      <c r="I312" s="83"/>
    </row>
    <row r="313" spans="1:9" ht="14.1" customHeight="1">
      <c r="A313" s="130" t="s">
        <v>50</v>
      </c>
      <c r="B313" s="132" t="s">
        <v>116</v>
      </c>
      <c r="C313" s="91"/>
      <c r="D313" s="118" t="s">
        <v>8</v>
      </c>
      <c r="E313" s="119">
        <v>15</v>
      </c>
      <c r="F313" s="128"/>
      <c r="G313" s="94"/>
      <c r="H313" s="129"/>
      <c r="I313" s="83"/>
    </row>
    <row r="314" spans="1:9" ht="14.1" customHeight="1">
      <c r="A314" s="89"/>
      <c r="B314" s="90"/>
      <c r="C314" s="91"/>
      <c r="D314" s="92"/>
      <c r="E314" s="93"/>
      <c r="F314" s="128"/>
      <c r="G314" s="94"/>
      <c r="H314" s="129"/>
      <c r="I314" s="83"/>
    </row>
    <row r="315" spans="1:9" ht="14.1" customHeight="1">
      <c r="A315" s="76"/>
      <c r="B315" s="86" t="s">
        <v>60</v>
      </c>
      <c r="C315" s="78"/>
      <c r="D315" s="79" t="s">
        <v>8</v>
      </c>
      <c r="E315" s="80">
        <v>16</v>
      </c>
      <c r="F315" s="96">
        <v>85</v>
      </c>
      <c r="G315" s="81">
        <f t="shared" ref="G315:G320" si="21">+F315*E315</f>
        <v>1360</v>
      </c>
      <c r="H315" s="123"/>
      <c r="I315" s="83"/>
    </row>
    <row r="316" spans="1:9" ht="14.1" customHeight="1">
      <c r="A316" s="76"/>
      <c r="B316" s="77" t="s">
        <v>85</v>
      </c>
      <c r="C316" s="78"/>
      <c r="D316" s="79" t="s">
        <v>8</v>
      </c>
      <c r="E316" s="80">
        <f>E313</f>
        <v>15</v>
      </c>
      <c r="F316" s="96">
        <v>25</v>
      </c>
      <c r="G316" s="81">
        <f t="shared" si="21"/>
        <v>375</v>
      </c>
      <c r="H316" s="123"/>
      <c r="I316" s="83"/>
    </row>
    <row r="317" spans="1:9" ht="14.1" customHeight="1">
      <c r="A317" s="76"/>
      <c r="B317" s="77" t="s">
        <v>89</v>
      </c>
      <c r="C317" s="78"/>
      <c r="D317" s="79" t="s">
        <v>8</v>
      </c>
      <c r="E317" s="80">
        <v>50</v>
      </c>
      <c r="F317" s="96">
        <v>15</v>
      </c>
      <c r="G317" s="81">
        <f t="shared" si="21"/>
        <v>750</v>
      </c>
      <c r="H317" s="123"/>
      <c r="I317" s="83"/>
    </row>
    <row r="318" spans="1:9" ht="14.1" customHeight="1">
      <c r="A318" s="76"/>
      <c r="B318" s="77" t="s">
        <v>94</v>
      </c>
      <c r="C318" s="78"/>
      <c r="D318" s="79" t="s">
        <v>8</v>
      </c>
      <c r="E318" s="80">
        <f>E313</f>
        <v>15</v>
      </c>
      <c r="F318" s="96">
        <v>20</v>
      </c>
      <c r="G318" s="81">
        <f t="shared" si="21"/>
        <v>300</v>
      </c>
      <c r="H318" s="123"/>
      <c r="I318" s="83"/>
    </row>
    <row r="319" spans="1:9" ht="14.1" customHeight="1">
      <c r="A319" s="76"/>
      <c r="B319" s="90" t="s">
        <v>110</v>
      </c>
      <c r="C319" s="91"/>
      <c r="D319" s="92" t="s">
        <v>8</v>
      </c>
      <c r="E319" s="93">
        <v>11</v>
      </c>
      <c r="F319" s="94">
        <v>200</v>
      </c>
      <c r="G319" s="81">
        <f t="shared" si="21"/>
        <v>2200</v>
      </c>
      <c r="H319" s="115"/>
      <c r="I319" s="83"/>
    </row>
    <row r="320" spans="1:9" ht="14.1" customHeight="1">
      <c r="A320" s="76"/>
      <c r="B320" s="90" t="s">
        <v>81</v>
      </c>
      <c r="C320" s="91"/>
      <c r="D320" s="92" t="s">
        <v>9</v>
      </c>
      <c r="E320" s="93">
        <v>1</v>
      </c>
      <c r="F320" s="94">
        <v>1200</v>
      </c>
      <c r="G320" s="81">
        <f t="shared" si="21"/>
        <v>1200</v>
      </c>
      <c r="H320" s="115"/>
      <c r="I320" s="83"/>
    </row>
    <row r="321" spans="1:9" ht="14.1" customHeight="1">
      <c r="A321" s="76"/>
      <c r="B321" s="77" t="s">
        <v>41</v>
      </c>
      <c r="C321" s="78"/>
      <c r="D321" s="79" t="s">
        <v>9</v>
      </c>
      <c r="E321" s="80">
        <v>1</v>
      </c>
      <c r="F321" s="96">
        <v>80</v>
      </c>
      <c r="G321" s="81">
        <f>+F321*E321</f>
        <v>80</v>
      </c>
      <c r="H321" s="115"/>
      <c r="I321" s="83"/>
    </row>
    <row r="322" spans="1:9" ht="14.1" customHeight="1">
      <c r="A322" s="89"/>
      <c r="B322" s="90"/>
      <c r="C322" s="91"/>
      <c r="D322" s="92"/>
      <c r="E322" s="93"/>
      <c r="F322" s="94"/>
      <c r="G322" s="81"/>
      <c r="H322" s="82">
        <f>SUM(G315:G321)/E313</f>
        <v>417.66666666666669</v>
      </c>
      <c r="I322" s="83"/>
    </row>
    <row r="323" spans="1:9" ht="14.1" customHeight="1">
      <c r="A323" s="89"/>
      <c r="B323" s="90"/>
      <c r="C323" s="91"/>
      <c r="D323" s="92"/>
      <c r="E323" s="93"/>
      <c r="F323" s="94"/>
      <c r="G323" s="94"/>
      <c r="H323" s="85"/>
      <c r="I323" s="83"/>
    </row>
    <row r="324" spans="1:9" ht="14.1" customHeight="1">
      <c r="A324" s="76"/>
      <c r="B324" s="77"/>
      <c r="C324" s="78"/>
      <c r="D324" s="79"/>
      <c r="E324" s="80"/>
      <c r="F324" s="96"/>
      <c r="G324" s="81"/>
      <c r="H324" s="123"/>
      <c r="I324" s="83"/>
    </row>
    <row r="325" spans="1:9" ht="14.1" customHeight="1">
      <c r="A325" s="76"/>
      <c r="B325" s="77"/>
      <c r="C325" s="78"/>
      <c r="D325" s="79"/>
      <c r="E325" s="80"/>
      <c r="F325" s="96"/>
      <c r="G325" s="81"/>
      <c r="H325" s="123"/>
      <c r="I325" s="83"/>
    </row>
    <row r="326" spans="1:9" ht="14.1" customHeight="1">
      <c r="A326" s="87" t="s">
        <v>117</v>
      </c>
      <c r="B326" s="88" t="s">
        <v>118</v>
      </c>
      <c r="C326" s="117"/>
      <c r="D326" s="118" t="s">
        <v>8</v>
      </c>
      <c r="E326" s="119">
        <v>5</v>
      </c>
      <c r="F326" s="94"/>
      <c r="G326" s="81"/>
      <c r="H326" s="127"/>
      <c r="I326" s="83"/>
    </row>
    <row r="327" spans="1:9" ht="14.1" customHeight="1">
      <c r="A327" s="133"/>
      <c r="B327" s="137"/>
      <c r="C327" s="117"/>
      <c r="D327" s="79"/>
      <c r="E327" s="93"/>
      <c r="F327" s="94"/>
      <c r="G327" s="81"/>
      <c r="H327" s="127"/>
      <c r="I327" s="83"/>
    </row>
    <row r="328" spans="1:9" ht="14.1" customHeight="1">
      <c r="A328" s="97"/>
      <c r="B328" s="86" t="s">
        <v>44</v>
      </c>
      <c r="C328" s="78"/>
      <c r="D328" s="79" t="s">
        <v>8</v>
      </c>
      <c r="E328" s="80">
        <f>E326</f>
        <v>5</v>
      </c>
      <c r="F328" s="96">
        <v>25</v>
      </c>
      <c r="G328" s="81">
        <f>+F328*E328</f>
        <v>125</v>
      </c>
      <c r="H328" s="115"/>
      <c r="I328" s="83"/>
    </row>
    <row r="329" spans="1:9" ht="14.1" customHeight="1">
      <c r="A329" s="97"/>
      <c r="B329" s="86" t="s">
        <v>45</v>
      </c>
      <c r="C329" s="78"/>
      <c r="D329" s="79" t="s">
        <v>8</v>
      </c>
      <c r="E329" s="80">
        <v>30</v>
      </c>
      <c r="F329" s="81">
        <v>15</v>
      </c>
      <c r="G329" s="81">
        <f>+F329*E329</f>
        <v>450</v>
      </c>
      <c r="H329" s="120"/>
      <c r="I329" s="121"/>
    </row>
    <row r="330" spans="1:9" ht="14.1" customHeight="1">
      <c r="A330" s="97"/>
      <c r="B330" s="86" t="s">
        <v>56</v>
      </c>
      <c r="C330" s="78"/>
      <c r="D330" s="79" t="s">
        <v>9</v>
      </c>
      <c r="E330" s="80">
        <v>1</v>
      </c>
      <c r="F330" s="81">
        <v>600</v>
      </c>
      <c r="G330" s="81">
        <f>+F330*E330</f>
        <v>600</v>
      </c>
      <c r="H330" s="115"/>
      <c r="I330" s="83"/>
    </row>
    <row r="331" spans="1:9" ht="14.1" customHeight="1">
      <c r="A331" s="97"/>
      <c r="B331" s="86" t="s">
        <v>65</v>
      </c>
      <c r="C331" s="78"/>
      <c r="D331" s="79" t="s">
        <v>9</v>
      </c>
      <c r="E331" s="80">
        <v>1</v>
      </c>
      <c r="F331" s="96">
        <v>1500</v>
      </c>
      <c r="G331" s="81">
        <f>+F331*E331</f>
        <v>1500</v>
      </c>
      <c r="H331" s="123"/>
      <c r="I331" s="83"/>
    </row>
    <row r="332" spans="1:9" ht="14.1" customHeight="1">
      <c r="A332" s="97"/>
      <c r="B332" s="86" t="s">
        <v>41</v>
      </c>
      <c r="C332" s="78"/>
      <c r="D332" s="79" t="s">
        <v>9</v>
      </c>
      <c r="E332" s="80">
        <v>1</v>
      </c>
      <c r="F332" s="81">
        <v>80</v>
      </c>
      <c r="G332" s="81">
        <f>+F332*E332</f>
        <v>80</v>
      </c>
      <c r="H332" s="115"/>
      <c r="I332" s="83"/>
    </row>
    <row r="333" spans="1:9" ht="14.1" customHeight="1">
      <c r="A333" s="97"/>
      <c r="B333" s="86"/>
      <c r="C333" s="78"/>
      <c r="D333" s="79"/>
      <c r="E333" s="80"/>
      <c r="F333" s="81"/>
      <c r="G333" s="81"/>
      <c r="H333" s="102">
        <f>SUM(G328:G332)/E326</f>
        <v>551</v>
      </c>
      <c r="I333" s="83"/>
    </row>
    <row r="334" spans="1:9" ht="14.1" customHeight="1">
      <c r="A334" s="97"/>
      <c r="B334" s="86"/>
      <c r="C334" s="78"/>
      <c r="D334" s="79"/>
      <c r="E334" s="80"/>
      <c r="F334" s="81"/>
      <c r="G334" s="81"/>
      <c r="H334" s="138"/>
      <c r="I334" s="83"/>
    </row>
    <row r="335" spans="1:9" ht="14.1" customHeight="1">
      <c r="A335" s="97"/>
      <c r="B335" s="86"/>
      <c r="C335" s="78"/>
      <c r="D335" s="79"/>
      <c r="E335" s="80"/>
      <c r="F335" s="81"/>
      <c r="G335" s="81"/>
      <c r="H335" s="138"/>
      <c r="I335" s="83"/>
    </row>
    <row r="336" spans="1:9" s="84" customFormat="1" ht="14.1" customHeight="1">
      <c r="A336" s="100"/>
      <c r="B336" s="88"/>
      <c r="C336" s="91"/>
      <c r="D336" s="136"/>
      <c r="E336" s="126"/>
      <c r="F336" s="94"/>
      <c r="G336" s="94"/>
      <c r="H336" s="127"/>
      <c r="I336" s="95"/>
    </row>
    <row r="337" spans="1:9" ht="14.1" customHeight="1">
      <c r="A337" s="69" t="s">
        <v>1</v>
      </c>
      <c r="B337" s="134" t="s">
        <v>133</v>
      </c>
      <c r="C337" s="78"/>
      <c r="D337" s="118" t="s">
        <v>8</v>
      </c>
      <c r="E337" s="119">
        <v>126</v>
      </c>
      <c r="F337" s="81"/>
      <c r="G337" s="81"/>
      <c r="H337" s="115"/>
      <c r="I337" s="83"/>
    </row>
    <row r="338" spans="1:9" ht="14.1" customHeight="1">
      <c r="A338" s="76"/>
      <c r="B338" s="77"/>
      <c r="C338" s="78"/>
      <c r="D338" s="79"/>
      <c r="E338" s="80"/>
      <c r="F338" s="81"/>
      <c r="G338" s="81"/>
      <c r="H338" s="115"/>
      <c r="I338" s="83"/>
    </row>
    <row r="339" spans="1:9" ht="14.1" customHeight="1">
      <c r="A339" s="76"/>
      <c r="B339" s="77" t="s">
        <v>121</v>
      </c>
      <c r="C339" s="78"/>
      <c r="D339" s="79" t="s">
        <v>8</v>
      </c>
      <c r="E339" s="80">
        <v>206</v>
      </c>
      <c r="F339" s="81">
        <v>120</v>
      </c>
      <c r="G339" s="81">
        <f t="shared" ref="G339:G345" si="22">+F339*E339</f>
        <v>24720</v>
      </c>
      <c r="H339" s="115"/>
      <c r="I339" s="83"/>
    </row>
    <row r="340" spans="1:9" ht="14.1" customHeight="1">
      <c r="A340" s="76"/>
      <c r="B340" s="86" t="s">
        <v>119</v>
      </c>
      <c r="C340" s="78"/>
      <c r="D340" s="79" t="s">
        <v>8</v>
      </c>
      <c r="E340" s="80">
        <f>E337</f>
        <v>126</v>
      </c>
      <c r="F340" s="96">
        <v>90</v>
      </c>
      <c r="G340" s="81">
        <f t="shared" si="22"/>
        <v>11340</v>
      </c>
      <c r="H340" s="115"/>
      <c r="I340" s="83"/>
    </row>
    <row r="341" spans="1:9" ht="14.1" customHeight="1">
      <c r="A341" s="76"/>
      <c r="B341" s="77" t="s">
        <v>148</v>
      </c>
      <c r="C341" s="78"/>
      <c r="D341" s="79" t="s">
        <v>8</v>
      </c>
      <c r="E341" s="80">
        <v>347</v>
      </c>
      <c r="F341" s="96">
        <v>55</v>
      </c>
      <c r="G341" s="81">
        <f t="shared" si="22"/>
        <v>19085</v>
      </c>
      <c r="H341" s="123"/>
      <c r="I341" s="83"/>
    </row>
    <row r="342" spans="1:9" ht="14.1" customHeight="1">
      <c r="A342" s="76"/>
      <c r="B342" s="86" t="s">
        <v>39</v>
      </c>
      <c r="C342" s="78"/>
      <c r="D342" s="79" t="s">
        <v>8</v>
      </c>
      <c r="E342" s="80">
        <v>59</v>
      </c>
      <c r="F342" s="81">
        <v>20</v>
      </c>
      <c r="G342" s="81">
        <f t="shared" si="22"/>
        <v>1180</v>
      </c>
      <c r="H342" s="115"/>
      <c r="I342" s="83"/>
    </row>
    <row r="343" spans="1:9" ht="14.1" customHeight="1">
      <c r="A343" s="76"/>
      <c r="B343" s="86" t="s">
        <v>120</v>
      </c>
      <c r="C343" s="78"/>
      <c r="D343" s="79" t="s">
        <v>8</v>
      </c>
      <c r="E343" s="80">
        <f>E337</f>
        <v>126</v>
      </c>
      <c r="F343" s="96">
        <v>80</v>
      </c>
      <c r="G343" s="81">
        <f t="shared" si="22"/>
        <v>10080</v>
      </c>
      <c r="H343" s="123"/>
      <c r="I343" s="83"/>
    </row>
    <row r="344" spans="1:9" ht="14.1" customHeight="1">
      <c r="A344" s="76"/>
      <c r="B344" s="86" t="s">
        <v>62</v>
      </c>
      <c r="C344" s="78"/>
      <c r="D344" s="79" t="s">
        <v>9</v>
      </c>
      <c r="E344" s="80">
        <v>17</v>
      </c>
      <c r="F344" s="81">
        <v>600</v>
      </c>
      <c r="G344" s="81">
        <f t="shared" si="22"/>
        <v>10200</v>
      </c>
      <c r="H344" s="115"/>
      <c r="I344" s="83"/>
    </row>
    <row r="345" spans="1:9" ht="14.1" customHeight="1">
      <c r="A345" s="76"/>
      <c r="B345" s="86" t="s">
        <v>41</v>
      </c>
      <c r="C345" s="78"/>
      <c r="D345" s="79" t="s">
        <v>9</v>
      </c>
      <c r="E345" s="80">
        <v>1</v>
      </c>
      <c r="F345" s="81">
        <v>80</v>
      </c>
      <c r="G345" s="81">
        <f t="shared" si="22"/>
        <v>80</v>
      </c>
      <c r="H345" s="115"/>
      <c r="I345" s="83"/>
    </row>
    <row r="346" spans="1:9" ht="14.1" customHeight="1">
      <c r="A346" s="97"/>
      <c r="B346" s="86"/>
      <c r="C346" s="78"/>
      <c r="D346" s="79"/>
      <c r="E346" s="80"/>
      <c r="F346" s="81"/>
      <c r="G346" s="81"/>
      <c r="H346" s="102">
        <f>SUM(G339:G345)/E337</f>
        <v>608.61111111111109</v>
      </c>
      <c r="I346" s="83"/>
    </row>
    <row r="347" spans="1:9" s="84" customFormat="1" ht="14.1" customHeight="1">
      <c r="A347" s="135"/>
      <c r="B347" s="101"/>
      <c r="C347" s="91"/>
      <c r="D347" s="92"/>
      <c r="E347" s="93"/>
      <c r="F347" s="94"/>
      <c r="G347" s="94"/>
      <c r="H347" s="127"/>
      <c r="I347" s="95"/>
    </row>
    <row r="348" spans="1:9" s="84" customFormat="1" ht="14.1" customHeight="1">
      <c r="A348" s="135"/>
      <c r="B348" s="101"/>
      <c r="C348" s="91"/>
      <c r="D348" s="92"/>
      <c r="E348" s="93"/>
      <c r="F348" s="94"/>
      <c r="G348" s="94"/>
      <c r="H348" s="127"/>
      <c r="I348" s="95"/>
    </row>
    <row r="349" spans="1:9" ht="14.1" customHeight="1">
      <c r="A349" s="69" t="s">
        <v>2</v>
      </c>
      <c r="B349" s="134" t="s">
        <v>122</v>
      </c>
      <c r="C349" s="78"/>
      <c r="D349" s="79"/>
      <c r="E349" s="80"/>
      <c r="F349" s="81"/>
      <c r="G349" s="81"/>
      <c r="H349" s="115"/>
      <c r="I349" s="83"/>
    </row>
    <row r="350" spans="1:9" ht="14.1" customHeight="1">
      <c r="A350" s="76"/>
      <c r="B350" s="77"/>
      <c r="C350" s="78"/>
      <c r="D350" s="79"/>
      <c r="E350" s="80"/>
      <c r="F350" s="81"/>
      <c r="G350" s="81"/>
      <c r="H350" s="115"/>
      <c r="I350" s="83"/>
    </row>
    <row r="351" spans="1:9" ht="14.1" customHeight="1">
      <c r="A351" s="87" t="s">
        <v>28</v>
      </c>
      <c r="B351" s="88" t="s">
        <v>123</v>
      </c>
      <c r="C351" s="117"/>
      <c r="D351" s="118" t="s">
        <v>8</v>
      </c>
      <c r="E351" s="119">
        <v>14</v>
      </c>
      <c r="F351" s="94"/>
      <c r="G351" s="81"/>
      <c r="H351" s="127"/>
      <c r="I351" s="83"/>
    </row>
    <row r="352" spans="1:9" ht="14.1" customHeight="1">
      <c r="A352" s="133"/>
      <c r="B352" s="137"/>
      <c r="C352" s="117"/>
      <c r="D352" s="79"/>
      <c r="E352" s="93"/>
      <c r="F352" s="94"/>
      <c r="G352" s="81"/>
      <c r="H352" s="127"/>
      <c r="I352" s="83"/>
    </row>
    <row r="353" spans="1:9" ht="14.1" customHeight="1">
      <c r="A353" s="97"/>
      <c r="B353" s="86" t="s">
        <v>44</v>
      </c>
      <c r="C353" s="78"/>
      <c r="D353" s="79" t="s">
        <v>8</v>
      </c>
      <c r="E353" s="80">
        <f>E351</f>
        <v>14</v>
      </c>
      <c r="F353" s="96">
        <v>25</v>
      </c>
      <c r="G353" s="81">
        <f>+F353*E353</f>
        <v>350</v>
      </c>
      <c r="H353" s="115"/>
      <c r="I353" s="83"/>
    </row>
    <row r="354" spans="1:9" ht="14.1" customHeight="1">
      <c r="A354" s="97"/>
      <c r="B354" s="86" t="s">
        <v>45</v>
      </c>
      <c r="C354" s="78"/>
      <c r="D354" s="79" t="s">
        <v>8</v>
      </c>
      <c r="E354" s="80">
        <v>48</v>
      </c>
      <c r="F354" s="81">
        <v>15</v>
      </c>
      <c r="G354" s="81">
        <f>+F354*E354</f>
        <v>720</v>
      </c>
      <c r="H354" s="120"/>
      <c r="I354" s="121"/>
    </row>
    <row r="355" spans="1:9" ht="14.1" customHeight="1">
      <c r="A355" s="97"/>
      <c r="B355" s="86" t="s">
        <v>56</v>
      </c>
      <c r="C355" s="78"/>
      <c r="D355" s="79" t="s">
        <v>9</v>
      </c>
      <c r="E355" s="80">
        <v>1</v>
      </c>
      <c r="F355" s="81">
        <v>600</v>
      </c>
      <c r="G355" s="81">
        <f>+F355*E355</f>
        <v>600</v>
      </c>
      <c r="H355" s="115"/>
      <c r="I355" s="83"/>
    </row>
    <row r="356" spans="1:9" ht="14.1" customHeight="1">
      <c r="A356" s="97"/>
      <c r="B356" s="86" t="s">
        <v>65</v>
      </c>
      <c r="C356" s="78"/>
      <c r="D356" s="79" t="s">
        <v>9</v>
      </c>
      <c r="E356" s="80">
        <v>1</v>
      </c>
      <c r="F356" s="96">
        <v>1500</v>
      </c>
      <c r="G356" s="81">
        <f>+F356*E356</f>
        <v>1500</v>
      </c>
      <c r="H356" s="123"/>
      <c r="I356" s="83"/>
    </row>
    <row r="357" spans="1:9" ht="14.1" customHeight="1">
      <c r="A357" s="97"/>
      <c r="B357" s="86" t="s">
        <v>41</v>
      </c>
      <c r="C357" s="78"/>
      <c r="D357" s="79" t="s">
        <v>9</v>
      </c>
      <c r="E357" s="80">
        <v>1</v>
      </c>
      <c r="F357" s="81">
        <v>80</v>
      </c>
      <c r="G357" s="81">
        <f>+F357*E357</f>
        <v>80</v>
      </c>
      <c r="H357" s="115"/>
      <c r="I357" s="83"/>
    </row>
    <row r="358" spans="1:9" ht="14.1" customHeight="1">
      <c r="A358" s="97"/>
      <c r="B358" s="86"/>
      <c r="C358" s="78"/>
      <c r="D358" s="79"/>
      <c r="E358" s="80"/>
      <c r="F358" s="81"/>
      <c r="G358" s="81"/>
      <c r="H358" s="102">
        <f>SUM(G353:G357)/E351</f>
        <v>232.14285714285714</v>
      </c>
      <c r="I358" s="83"/>
    </row>
    <row r="359" spans="1:9" ht="14.1" customHeight="1">
      <c r="A359" s="97"/>
      <c r="B359" s="86"/>
      <c r="C359" s="78"/>
      <c r="D359" s="79"/>
      <c r="E359" s="80"/>
      <c r="F359" s="81"/>
      <c r="G359" s="81"/>
      <c r="H359" s="138"/>
      <c r="I359" s="83"/>
    </row>
    <row r="360" spans="1:9" ht="14.1" customHeight="1">
      <c r="A360" s="97"/>
      <c r="B360" s="86"/>
      <c r="C360" s="78"/>
      <c r="D360" s="79"/>
      <c r="E360" s="80"/>
      <c r="F360" s="81"/>
      <c r="G360" s="81"/>
      <c r="H360" s="138"/>
      <c r="I360" s="83"/>
    </row>
    <row r="361" spans="1:9" s="84" customFormat="1" ht="14.1" customHeight="1">
      <c r="A361" s="100"/>
      <c r="B361" s="88"/>
      <c r="C361" s="91"/>
      <c r="D361" s="136"/>
      <c r="E361" s="126"/>
      <c r="F361" s="94"/>
      <c r="G361" s="94"/>
      <c r="H361" s="127"/>
      <c r="I361" s="95"/>
    </row>
    <row r="362" spans="1:9" ht="14.1" customHeight="1">
      <c r="A362" s="87" t="s">
        <v>29</v>
      </c>
      <c r="B362" s="88" t="s">
        <v>124</v>
      </c>
      <c r="C362" s="117"/>
      <c r="D362" s="118" t="s">
        <v>8</v>
      </c>
      <c r="E362" s="119">
        <v>10</v>
      </c>
      <c r="F362" s="94"/>
      <c r="G362" s="81"/>
      <c r="H362" s="127"/>
      <c r="I362" s="83"/>
    </row>
    <row r="363" spans="1:9" ht="14.1" customHeight="1">
      <c r="A363" s="133"/>
      <c r="B363" s="137"/>
      <c r="C363" s="117"/>
      <c r="D363" s="79"/>
      <c r="E363" s="93"/>
      <c r="F363" s="94"/>
      <c r="G363" s="81"/>
      <c r="H363" s="127"/>
      <c r="I363" s="83"/>
    </row>
    <row r="364" spans="1:9" ht="14.1" customHeight="1">
      <c r="A364" s="76"/>
      <c r="B364" s="86" t="s">
        <v>44</v>
      </c>
      <c r="C364" s="78"/>
      <c r="D364" s="79" t="s">
        <v>8</v>
      </c>
      <c r="E364" s="80">
        <f>E362</f>
        <v>10</v>
      </c>
      <c r="F364" s="96">
        <v>25</v>
      </c>
      <c r="G364" s="81">
        <f>+F364*E364</f>
        <v>250</v>
      </c>
      <c r="H364" s="115"/>
      <c r="I364" s="83"/>
    </row>
    <row r="365" spans="1:9" ht="14.1" customHeight="1">
      <c r="A365" s="76"/>
      <c r="B365" s="86" t="s">
        <v>45</v>
      </c>
      <c r="C365" s="78"/>
      <c r="D365" s="79" t="s">
        <v>8</v>
      </c>
      <c r="E365" s="80">
        <f>15*2.7</f>
        <v>40.5</v>
      </c>
      <c r="F365" s="81">
        <v>15</v>
      </c>
      <c r="G365" s="81">
        <f>+F365*E365</f>
        <v>607.5</v>
      </c>
      <c r="H365" s="115"/>
      <c r="I365" s="83"/>
    </row>
    <row r="366" spans="1:9" ht="14.1" customHeight="1">
      <c r="A366" s="76"/>
      <c r="B366" s="86" t="s">
        <v>56</v>
      </c>
      <c r="C366" s="78"/>
      <c r="D366" s="79" t="s">
        <v>9</v>
      </c>
      <c r="E366" s="80">
        <v>1</v>
      </c>
      <c r="F366" s="81">
        <v>600</v>
      </c>
      <c r="G366" s="81">
        <f>+F366*E366</f>
        <v>600</v>
      </c>
      <c r="H366" s="115"/>
      <c r="I366" s="83"/>
    </row>
    <row r="367" spans="1:9" ht="14.1" customHeight="1">
      <c r="A367" s="76"/>
      <c r="B367" s="86" t="s">
        <v>41</v>
      </c>
      <c r="C367" s="78"/>
      <c r="D367" s="79" t="s">
        <v>9</v>
      </c>
      <c r="E367" s="80">
        <v>1</v>
      </c>
      <c r="F367" s="81">
        <v>80</v>
      </c>
      <c r="G367" s="81">
        <f>+F367*E367</f>
        <v>80</v>
      </c>
      <c r="H367" s="115"/>
      <c r="I367" s="83"/>
    </row>
    <row r="368" spans="1:9" ht="14.1" customHeight="1">
      <c r="A368" s="97"/>
      <c r="B368" s="86"/>
      <c r="C368" s="78"/>
      <c r="D368" s="79"/>
      <c r="E368" s="80"/>
      <c r="F368" s="81"/>
      <c r="G368" s="81"/>
      <c r="H368" s="102">
        <f>SUM(G364:G367)/E362</f>
        <v>153.75</v>
      </c>
      <c r="I368" s="83"/>
    </row>
    <row r="369" spans="1:9" s="84" customFormat="1" ht="14.1" customHeight="1">
      <c r="A369" s="135"/>
      <c r="B369" s="101"/>
      <c r="C369" s="91"/>
      <c r="D369" s="92"/>
      <c r="E369" s="93"/>
      <c r="F369" s="94"/>
      <c r="G369" s="94"/>
      <c r="H369" s="127"/>
      <c r="I369" s="95"/>
    </row>
    <row r="370" spans="1:9" s="84" customFormat="1" ht="14.1" customHeight="1">
      <c r="A370" s="135"/>
      <c r="B370" s="101"/>
      <c r="C370" s="91"/>
      <c r="D370" s="92"/>
      <c r="E370" s="93"/>
      <c r="F370" s="94"/>
      <c r="G370" s="94"/>
      <c r="H370" s="127"/>
      <c r="I370" s="95"/>
    </row>
    <row r="371" spans="1:9" ht="14.1" customHeight="1">
      <c r="A371" s="87" t="s">
        <v>125</v>
      </c>
      <c r="B371" s="88" t="s">
        <v>126</v>
      </c>
      <c r="C371" s="117"/>
      <c r="D371" s="118" t="s">
        <v>8</v>
      </c>
      <c r="E371" s="119">
        <v>10</v>
      </c>
      <c r="F371" s="81"/>
      <c r="G371" s="81"/>
      <c r="H371" s="115"/>
      <c r="I371" s="83"/>
    </row>
    <row r="372" spans="1:9" ht="14.1" customHeight="1">
      <c r="A372" s="133"/>
      <c r="B372" s="137"/>
      <c r="C372" s="117"/>
      <c r="D372" s="79"/>
      <c r="E372" s="80"/>
      <c r="F372" s="81"/>
      <c r="G372" s="81"/>
      <c r="H372" s="115"/>
      <c r="I372" s="83"/>
    </row>
    <row r="373" spans="1:9" ht="14.1" customHeight="1">
      <c r="A373" s="97"/>
      <c r="B373" s="86" t="s">
        <v>44</v>
      </c>
      <c r="C373" s="78"/>
      <c r="D373" s="79" t="s">
        <v>8</v>
      </c>
      <c r="E373" s="80">
        <f>E371</f>
        <v>10</v>
      </c>
      <c r="F373" s="96">
        <v>25</v>
      </c>
      <c r="G373" s="81">
        <f>+F373*E373</f>
        <v>250</v>
      </c>
      <c r="H373" s="115"/>
      <c r="I373" s="83"/>
    </row>
    <row r="374" spans="1:9" ht="14.1" customHeight="1">
      <c r="A374" s="97"/>
      <c r="B374" s="86" t="s">
        <v>45</v>
      </c>
      <c r="C374" s="78"/>
      <c r="D374" s="79" t="s">
        <v>8</v>
      </c>
      <c r="E374" s="80">
        <v>35</v>
      </c>
      <c r="F374" s="81">
        <v>15</v>
      </c>
      <c r="G374" s="81">
        <f>+F374*E374</f>
        <v>525</v>
      </c>
      <c r="H374" s="120"/>
      <c r="I374" s="121"/>
    </row>
    <row r="375" spans="1:9" ht="14.1" customHeight="1">
      <c r="A375" s="97"/>
      <c r="B375" s="86" t="s">
        <v>62</v>
      </c>
      <c r="C375" s="78"/>
      <c r="D375" s="79" t="s">
        <v>9</v>
      </c>
      <c r="E375" s="80">
        <v>1</v>
      </c>
      <c r="F375" s="81">
        <v>600</v>
      </c>
      <c r="G375" s="81">
        <f>+F375*E375</f>
        <v>600</v>
      </c>
      <c r="H375" s="115"/>
      <c r="I375" s="83"/>
    </row>
    <row r="376" spans="1:9" ht="14.1" customHeight="1">
      <c r="A376" s="97"/>
      <c r="B376" s="86" t="s">
        <v>41</v>
      </c>
      <c r="C376" s="78"/>
      <c r="D376" s="79" t="s">
        <v>9</v>
      </c>
      <c r="E376" s="80">
        <v>1</v>
      </c>
      <c r="F376" s="81">
        <v>80</v>
      </c>
      <c r="G376" s="81">
        <f>+F376*E376</f>
        <v>80</v>
      </c>
      <c r="H376" s="115"/>
      <c r="I376" s="83"/>
    </row>
    <row r="377" spans="1:9" ht="14.1" customHeight="1">
      <c r="A377" s="97"/>
      <c r="B377" s="86"/>
      <c r="C377" s="78"/>
      <c r="D377" s="79"/>
      <c r="E377" s="80"/>
      <c r="F377" s="81"/>
      <c r="G377" s="81"/>
      <c r="H377" s="102">
        <f>SUM(G373:G376)/E371</f>
        <v>145.5</v>
      </c>
      <c r="I377" s="83"/>
    </row>
    <row r="378" spans="1:9" ht="14.1" customHeight="1">
      <c r="A378" s="97"/>
      <c r="B378" s="86"/>
      <c r="C378" s="78"/>
      <c r="D378" s="79"/>
      <c r="E378" s="80"/>
      <c r="F378" s="81"/>
      <c r="G378" s="81"/>
      <c r="H378" s="138"/>
      <c r="I378" s="83"/>
    </row>
    <row r="379" spans="1:9" ht="14.1" customHeight="1">
      <c r="A379" s="97"/>
      <c r="B379" s="86"/>
      <c r="C379" s="78"/>
      <c r="D379" s="79"/>
      <c r="E379" s="80"/>
      <c r="F379" s="81"/>
      <c r="G379" s="81"/>
      <c r="H379" s="138"/>
      <c r="I379" s="83"/>
    </row>
    <row r="380" spans="1:9" ht="14.1" customHeight="1">
      <c r="A380" s="97"/>
      <c r="B380" s="86"/>
      <c r="C380" s="78"/>
      <c r="D380" s="79"/>
      <c r="E380" s="80"/>
      <c r="F380" s="81"/>
      <c r="G380" s="81"/>
      <c r="H380" s="138"/>
      <c r="I380" s="83"/>
    </row>
    <row r="381" spans="1:9" ht="14.1" customHeight="1">
      <c r="A381" s="87" t="s">
        <v>127</v>
      </c>
      <c r="B381" s="88" t="s">
        <v>134</v>
      </c>
      <c r="C381" s="117"/>
      <c r="D381" s="118" t="s">
        <v>8</v>
      </c>
      <c r="E381" s="119">
        <v>15</v>
      </c>
      <c r="F381" s="81"/>
      <c r="G381" s="81"/>
      <c r="H381" s="115"/>
      <c r="I381" s="83"/>
    </row>
    <row r="382" spans="1:9" ht="14.1" customHeight="1">
      <c r="A382" s="133"/>
      <c r="B382" s="137"/>
      <c r="C382" s="117"/>
      <c r="D382" s="79"/>
      <c r="E382" s="80"/>
      <c r="F382" s="81"/>
      <c r="G382" s="81"/>
      <c r="H382" s="115"/>
      <c r="I382" s="83"/>
    </row>
    <row r="383" spans="1:9" ht="14.1" customHeight="1">
      <c r="A383" s="97"/>
      <c r="B383" s="86" t="s">
        <v>44</v>
      </c>
      <c r="C383" s="78"/>
      <c r="D383" s="79" t="s">
        <v>8</v>
      </c>
      <c r="E383" s="80">
        <f>E381</f>
        <v>15</v>
      </c>
      <c r="F383" s="96">
        <v>25</v>
      </c>
      <c r="G383" s="81">
        <f>+F383*E383</f>
        <v>375</v>
      </c>
      <c r="H383" s="115"/>
      <c r="I383" s="83"/>
    </row>
    <row r="384" spans="1:9" ht="14.1" customHeight="1">
      <c r="A384" s="97"/>
      <c r="B384" s="86" t="s">
        <v>45</v>
      </c>
      <c r="C384" s="78"/>
      <c r="D384" s="79" t="s">
        <v>8</v>
      </c>
      <c r="E384" s="80">
        <v>42</v>
      </c>
      <c r="F384" s="81">
        <v>15</v>
      </c>
      <c r="G384" s="81">
        <f>+F384*E384</f>
        <v>630</v>
      </c>
      <c r="H384" s="120"/>
      <c r="I384" s="121"/>
    </row>
    <row r="385" spans="1:9" ht="14.1" customHeight="1">
      <c r="A385" s="97"/>
      <c r="B385" s="86" t="s">
        <v>62</v>
      </c>
      <c r="C385" s="78"/>
      <c r="D385" s="79" t="s">
        <v>9</v>
      </c>
      <c r="E385" s="80">
        <v>1</v>
      </c>
      <c r="F385" s="81">
        <v>600</v>
      </c>
      <c r="G385" s="81">
        <f>+F385*E385</f>
        <v>600</v>
      </c>
      <c r="H385" s="115"/>
      <c r="I385" s="83"/>
    </row>
    <row r="386" spans="1:9" ht="14.1" customHeight="1">
      <c r="A386" s="97"/>
      <c r="B386" s="86" t="s">
        <v>41</v>
      </c>
      <c r="C386" s="78"/>
      <c r="D386" s="79" t="s">
        <v>9</v>
      </c>
      <c r="E386" s="80">
        <v>1</v>
      </c>
      <c r="F386" s="81">
        <v>80</v>
      </c>
      <c r="G386" s="81">
        <f>+F386*E386</f>
        <v>80</v>
      </c>
      <c r="H386" s="115"/>
      <c r="I386" s="83"/>
    </row>
    <row r="387" spans="1:9" ht="14.1" customHeight="1">
      <c r="A387" s="97"/>
      <c r="B387" s="86"/>
      <c r="C387" s="78"/>
      <c r="D387" s="79"/>
      <c r="E387" s="80"/>
      <c r="F387" s="81"/>
      <c r="G387" s="81"/>
      <c r="H387" s="102">
        <f>SUM(G383:G386)/E381</f>
        <v>112.33333333333333</v>
      </c>
      <c r="I387" s="83"/>
    </row>
    <row r="388" spans="1:9" ht="14.1" customHeight="1">
      <c r="A388" s="97"/>
      <c r="B388" s="86"/>
      <c r="C388" s="78"/>
      <c r="D388" s="79"/>
      <c r="E388" s="80"/>
      <c r="F388" s="81"/>
      <c r="G388" s="81"/>
      <c r="H388" s="138"/>
      <c r="I388" s="83"/>
    </row>
    <row r="389" spans="1:9" ht="14.1" customHeight="1">
      <c r="A389" s="97"/>
      <c r="B389" s="86"/>
      <c r="C389" s="78"/>
      <c r="D389" s="79"/>
      <c r="E389" s="80"/>
      <c r="F389" s="81"/>
      <c r="G389" s="81"/>
      <c r="H389" s="138"/>
      <c r="I389" s="83"/>
    </row>
    <row r="390" spans="1:9" ht="14.1" customHeight="1">
      <c r="A390" s="97"/>
      <c r="B390" s="86"/>
      <c r="C390" s="78"/>
      <c r="D390" s="79"/>
      <c r="E390" s="80"/>
      <c r="F390" s="81"/>
      <c r="G390" s="81"/>
      <c r="H390" s="138"/>
      <c r="I390" s="83"/>
    </row>
    <row r="391" spans="1:9" ht="14.1" customHeight="1">
      <c r="A391" s="87" t="s">
        <v>128</v>
      </c>
      <c r="B391" s="88" t="s">
        <v>26</v>
      </c>
      <c r="C391" s="117"/>
      <c r="D391" s="118" t="s">
        <v>8</v>
      </c>
      <c r="E391" s="119">
        <v>25</v>
      </c>
      <c r="F391" s="94"/>
      <c r="G391" s="81"/>
      <c r="H391" s="127"/>
      <c r="I391" s="83"/>
    </row>
    <row r="392" spans="1:9" ht="14.1" customHeight="1">
      <c r="A392" s="133"/>
      <c r="B392" s="137"/>
      <c r="C392" s="117"/>
      <c r="D392" s="79"/>
      <c r="E392" s="93"/>
      <c r="F392" s="94"/>
      <c r="G392" s="81"/>
      <c r="H392" s="127"/>
      <c r="I392" s="83"/>
    </row>
    <row r="393" spans="1:9" ht="14.1" customHeight="1">
      <c r="A393" s="97"/>
      <c r="B393" s="86" t="s">
        <v>44</v>
      </c>
      <c r="C393" s="78"/>
      <c r="D393" s="79" t="s">
        <v>8</v>
      </c>
      <c r="E393" s="80">
        <f>E391</f>
        <v>25</v>
      </c>
      <c r="F393" s="96">
        <v>25</v>
      </c>
      <c r="G393" s="81">
        <f>+F393*E393</f>
        <v>625</v>
      </c>
      <c r="H393" s="115"/>
      <c r="I393" s="83"/>
    </row>
    <row r="394" spans="1:9" ht="14.1" customHeight="1">
      <c r="A394" s="97"/>
      <c r="B394" s="86" t="s">
        <v>45</v>
      </c>
      <c r="C394" s="78"/>
      <c r="D394" s="79" t="s">
        <v>8</v>
      </c>
      <c r="E394" s="80">
        <v>75</v>
      </c>
      <c r="F394" s="81">
        <v>15</v>
      </c>
      <c r="G394" s="81">
        <f>+F394*E394</f>
        <v>1125</v>
      </c>
      <c r="H394" s="120"/>
      <c r="I394" s="121"/>
    </row>
    <row r="395" spans="1:9" ht="14.1" customHeight="1">
      <c r="A395" s="97"/>
      <c r="B395" s="86" t="s">
        <v>62</v>
      </c>
      <c r="C395" s="78"/>
      <c r="D395" s="79" t="s">
        <v>9</v>
      </c>
      <c r="E395" s="80">
        <v>1</v>
      </c>
      <c r="F395" s="81">
        <v>600</v>
      </c>
      <c r="G395" s="81">
        <f>+F395*E395</f>
        <v>600</v>
      </c>
      <c r="H395" s="115"/>
      <c r="I395" s="83"/>
    </row>
    <row r="396" spans="1:9" ht="14.1" customHeight="1">
      <c r="A396" s="97"/>
      <c r="B396" s="86" t="s">
        <v>41</v>
      </c>
      <c r="C396" s="78"/>
      <c r="D396" s="79" t="s">
        <v>9</v>
      </c>
      <c r="E396" s="80">
        <v>1</v>
      </c>
      <c r="F396" s="81">
        <v>80</v>
      </c>
      <c r="G396" s="81">
        <f>+F396*E396</f>
        <v>80</v>
      </c>
      <c r="H396" s="115"/>
      <c r="I396" s="83"/>
    </row>
    <row r="397" spans="1:9" ht="14.1" customHeight="1">
      <c r="A397" s="97"/>
      <c r="B397" s="86"/>
      <c r="C397" s="78"/>
      <c r="D397" s="79"/>
      <c r="E397" s="80"/>
      <c r="F397" s="81"/>
      <c r="G397" s="81"/>
      <c r="H397" s="102">
        <f>SUM(G393:G396)/E391</f>
        <v>97.2</v>
      </c>
      <c r="I397" s="83"/>
    </row>
    <row r="398" spans="1:9" ht="14.1" customHeight="1">
      <c r="A398" s="97"/>
      <c r="B398" s="86"/>
      <c r="C398" s="78"/>
      <c r="D398" s="79"/>
      <c r="E398" s="80"/>
      <c r="F398" s="81"/>
      <c r="G398" s="81"/>
      <c r="H398" s="138"/>
      <c r="I398" s="83"/>
    </row>
    <row r="399" spans="1:9" ht="14.1" customHeight="1">
      <c r="A399" s="97"/>
      <c r="B399" s="86"/>
      <c r="C399" s="78"/>
      <c r="D399" s="79"/>
      <c r="E399" s="80"/>
      <c r="F399" s="81"/>
      <c r="G399" s="81"/>
      <c r="H399" s="138"/>
      <c r="I399" s="83"/>
    </row>
    <row r="400" spans="1:9" s="84" customFormat="1" ht="14.1" customHeight="1">
      <c r="A400" s="100"/>
      <c r="B400" s="88"/>
      <c r="C400" s="91"/>
      <c r="D400" s="136"/>
      <c r="E400" s="126"/>
      <c r="F400" s="94"/>
      <c r="G400" s="94"/>
      <c r="H400" s="127"/>
      <c r="I400" s="95"/>
    </row>
    <row r="401" spans="1:9" ht="14.1" customHeight="1">
      <c r="A401" s="87" t="s">
        <v>129</v>
      </c>
      <c r="B401" s="88" t="s">
        <v>130</v>
      </c>
      <c r="C401" s="117"/>
      <c r="D401" s="118" t="s">
        <v>8</v>
      </c>
      <c r="E401" s="119">
        <v>20</v>
      </c>
      <c r="F401" s="94"/>
      <c r="G401" s="81"/>
      <c r="H401" s="127"/>
      <c r="I401" s="83"/>
    </row>
    <row r="402" spans="1:9" ht="14.1" customHeight="1">
      <c r="A402" s="133"/>
      <c r="B402" s="137"/>
      <c r="C402" s="117"/>
      <c r="D402" s="79"/>
      <c r="E402" s="93"/>
      <c r="F402" s="94"/>
      <c r="G402" s="81"/>
      <c r="H402" s="127"/>
      <c r="I402" s="83"/>
    </row>
    <row r="403" spans="1:9" ht="14.1" customHeight="1">
      <c r="A403" s="97"/>
      <c r="B403" s="86" t="s">
        <v>44</v>
      </c>
      <c r="C403" s="78"/>
      <c r="D403" s="79" t="s">
        <v>8</v>
      </c>
      <c r="E403" s="80">
        <f>E401</f>
        <v>20</v>
      </c>
      <c r="F403" s="96">
        <v>25</v>
      </c>
      <c r="G403" s="81">
        <f>+F403*E403</f>
        <v>500</v>
      </c>
      <c r="H403" s="115"/>
      <c r="I403" s="83"/>
    </row>
    <row r="404" spans="1:9" ht="14.1" customHeight="1">
      <c r="A404" s="97"/>
      <c r="B404" s="86" t="s">
        <v>45</v>
      </c>
      <c r="C404" s="78"/>
      <c r="D404" s="79" t="s">
        <v>8</v>
      </c>
      <c r="E404" s="80">
        <v>68</v>
      </c>
      <c r="F404" s="81">
        <v>15</v>
      </c>
      <c r="G404" s="81">
        <f>+F404*E404</f>
        <v>1020</v>
      </c>
      <c r="H404" s="120"/>
      <c r="I404" s="121"/>
    </row>
    <row r="405" spans="1:9" ht="14.1" customHeight="1">
      <c r="A405" s="97"/>
      <c r="B405" s="86" t="s">
        <v>62</v>
      </c>
      <c r="C405" s="78"/>
      <c r="D405" s="79" t="s">
        <v>9</v>
      </c>
      <c r="E405" s="80">
        <v>1</v>
      </c>
      <c r="F405" s="81">
        <v>600</v>
      </c>
      <c r="G405" s="81">
        <f>+F405*E405</f>
        <v>600</v>
      </c>
      <c r="H405" s="115"/>
      <c r="I405" s="83"/>
    </row>
    <row r="406" spans="1:9" ht="14.1" customHeight="1">
      <c r="A406" s="97"/>
      <c r="B406" s="86" t="s">
        <v>41</v>
      </c>
      <c r="C406" s="78"/>
      <c r="D406" s="79" t="s">
        <v>9</v>
      </c>
      <c r="E406" s="80">
        <v>1</v>
      </c>
      <c r="F406" s="81">
        <v>80</v>
      </c>
      <c r="G406" s="81">
        <f>+F406*E406</f>
        <v>80</v>
      </c>
      <c r="H406" s="115"/>
      <c r="I406" s="83"/>
    </row>
    <row r="407" spans="1:9" ht="14.1" customHeight="1">
      <c r="A407" s="97"/>
      <c r="B407" s="86"/>
      <c r="C407" s="78"/>
      <c r="D407" s="79"/>
      <c r="E407" s="80"/>
      <c r="F407" s="81"/>
      <c r="G407" s="81"/>
      <c r="H407" s="102">
        <f>SUM(G403:G406)/E401</f>
        <v>110</v>
      </c>
      <c r="I407" s="83"/>
    </row>
    <row r="408" spans="1:9" ht="14.1" customHeight="1">
      <c r="A408" s="97"/>
      <c r="B408" s="86"/>
      <c r="C408" s="78"/>
      <c r="D408" s="79"/>
      <c r="E408" s="80"/>
      <c r="F408" s="81"/>
      <c r="G408" s="81"/>
      <c r="H408" s="138"/>
      <c r="I408" s="83"/>
    </row>
    <row r="409" spans="1:9" ht="14.1" customHeight="1">
      <c r="A409" s="97"/>
      <c r="B409" s="86"/>
      <c r="C409" s="78"/>
      <c r="D409" s="79"/>
      <c r="E409" s="80"/>
      <c r="F409" s="81"/>
      <c r="G409" s="81"/>
      <c r="H409" s="138"/>
      <c r="I409" s="83"/>
    </row>
    <row r="410" spans="1:9" s="84" customFormat="1" ht="14.1" customHeight="1">
      <c r="A410" s="100"/>
      <c r="B410" s="88"/>
      <c r="C410" s="91"/>
      <c r="D410" s="136"/>
      <c r="E410" s="126"/>
      <c r="F410" s="94"/>
      <c r="G410" s="94"/>
      <c r="H410" s="127"/>
      <c r="I410" s="95"/>
    </row>
    <row r="411" spans="1:9" s="84" customFormat="1" ht="14.1" customHeight="1">
      <c r="A411" s="100"/>
      <c r="B411" s="88"/>
      <c r="C411" s="91"/>
      <c r="D411" s="136"/>
      <c r="E411" s="126"/>
      <c r="F411" s="94"/>
      <c r="G411" s="94"/>
      <c r="H411" s="127"/>
      <c r="I411" s="95"/>
    </row>
    <row r="412" spans="1:9" ht="14.1" customHeight="1">
      <c r="A412" s="87" t="s">
        <v>131</v>
      </c>
      <c r="B412" s="88" t="s">
        <v>154</v>
      </c>
      <c r="C412" s="117"/>
      <c r="D412" s="118" t="s">
        <v>8</v>
      </c>
      <c r="E412" s="119">
        <v>10</v>
      </c>
      <c r="F412" s="94"/>
      <c r="G412" s="81"/>
      <c r="H412" s="127"/>
      <c r="I412" s="83"/>
    </row>
    <row r="413" spans="1:9" ht="14.1" customHeight="1">
      <c r="A413" s="133"/>
      <c r="B413" s="137"/>
      <c r="C413" s="117"/>
      <c r="D413" s="79"/>
      <c r="E413" s="93"/>
      <c r="F413" s="94"/>
      <c r="G413" s="81"/>
      <c r="H413" s="127"/>
      <c r="I413" s="83"/>
    </row>
    <row r="414" spans="1:9" ht="14.1" customHeight="1">
      <c r="A414" s="97"/>
      <c r="B414" s="86" t="s">
        <v>44</v>
      </c>
      <c r="C414" s="78"/>
      <c r="D414" s="79" t="s">
        <v>8</v>
      </c>
      <c r="E414" s="80">
        <f>E412</f>
        <v>10</v>
      </c>
      <c r="F414" s="96">
        <v>25</v>
      </c>
      <c r="G414" s="81">
        <f>+F414*E414</f>
        <v>250</v>
      </c>
      <c r="H414" s="115"/>
      <c r="I414" s="83"/>
    </row>
    <row r="415" spans="1:9" ht="14.1" customHeight="1">
      <c r="A415" s="97"/>
      <c r="B415" s="86" t="s">
        <v>45</v>
      </c>
      <c r="C415" s="78"/>
      <c r="D415" s="79" t="s">
        <v>8</v>
      </c>
      <c r="E415" s="80">
        <v>35</v>
      </c>
      <c r="F415" s="81">
        <v>15</v>
      </c>
      <c r="G415" s="81">
        <f>+F415*E415</f>
        <v>525</v>
      </c>
      <c r="H415" s="120"/>
      <c r="I415" s="121"/>
    </row>
    <row r="416" spans="1:9" ht="14.1" customHeight="1">
      <c r="A416" s="97"/>
      <c r="B416" s="86" t="s">
        <v>62</v>
      </c>
      <c r="C416" s="78"/>
      <c r="D416" s="79" t="s">
        <v>9</v>
      </c>
      <c r="E416" s="80">
        <v>1</v>
      </c>
      <c r="F416" s="81">
        <v>600</v>
      </c>
      <c r="G416" s="81">
        <f>+F416*E416</f>
        <v>600</v>
      </c>
      <c r="H416" s="115"/>
      <c r="I416" s="83"/>
    </row>
    <row r="417" spans="1:9" ht="14.1" customHeight="1">
      <c r="A417" s="97"/>
      <c r="B417" s="86" t="s">
        <v>41</v>
      </c>
      <c r="C417" s="78"/>
      <c r="D417" s="79" t="s">
        <v>9</v>
      </c>
      <c r="E417" s="80">
        <v>1</v>
      </c>
      <c r="F417" s="81">
        <v>80</v>
      </c>
      <c r="G417" s="81">
        <f>+F417*E417</f>
        <v>80</v>
      </c>
      <c r="H417" s="115"/>
      <c r="I417" s="83"/>
    </row>
    <row r="418" spans="1:9" ht="14.1" customHeight="1">
      <c r="A418" s="97"/>
      <c r="B418" s="86"/>
      <c r="C418" s="78"/>
      <c r="D418" s="79"/>
      <c r="E418" s="80"/>
      <c r="F418" s="81"/>
      <c r="G418" s="81"/>
      <c r="H418" s="102">
        <f>SUM(G414:G417)/E412</f>
        <v>145.5</v>
      </c>
      <c r="I418" s="83"/>
    </row>
    <row r="419" spans="1:9" ht="14.1" customHeight="1">
      <c r="A419" s="97"/>
      <c r="B419" s="86"/>
      <c r="C419" s="78"/>
      <c r="D419" s="79"/>
      <c r="E419" s="80"/>
      <c r="F419" s="81"/>
      <c r="G419" s="81"/>
      <c r="H419" s="138"/>
      <c r="I419" s="83"/>
    </row>
    <row r="420" spans="1:9" ht="14.1" customHeight="1">
      <c r="A420" s="97"/>
      <c r="B420" s="86"/>
      <c r="C420" s="78"/>
      <c r="D420" s="79"/>
      <c r="E420" s="80"/>
      <c r="F420" s="81"/>
      <c r="G420" s="81"/>
      <c r="H420" s="138"/>
      <c r="I420" s="83"/>
    </row>
    <row r="421" spans="1:9" s="84" customFormat="1" ht="14.1" customHeight="1">
      <c r="A421" s="100"/>
      <c r="B421" s="88"/>
      <c r="C421" s="91"/>
      <c r="D421" s="136"/>
      <c r="E421" s="126"/>
      <c r="F421" s="94"/>
      <c r="G421" s="94"/>
      <c r="H421" s="127"/>
      <c r="I421" s="95"/>
    </row>
    <row r="422" spans="1:9" s="84" customFormat="1" ht="14.1" customHeight="1">
      <c r="A422" s="100"/>
      <c r="B422" s="88"/>
      <c r="C422" s="91"/>
      <c r="D422" s="136"/>
      <c r="E422" s="126"/>
      <c r="F422" s="94"/>
      <c r="G422" s="94"/>
      <c r="H422" s="127"/>
      <c r="I422" s="95"/>
    </row>
    <row r="423" spans="1:9" ht="14.1" customHeight="1">
      <c r="A423" s="87" t="s">
        <v>153</v>
      </c>
      <c r="B423" s="88" t="s">
        <v>27</v>
      </c>
      <c r="C423" s="117"/>
      <c r="D423" s="118" t="s">
        <v>8</v>
      </c>
      <c r="E423" s="119">
        <f>266+24</f>
        <v>290</v>
      </c>
      <c r="F423" s="94"/>
      <c r="G423" s="81"/>
      <c r="H423" s="127"/>
      <c r="I423" s="83"/>
    </row>
    <row r="424" spans="1:9" ht="14.1" customHeight="1">
      <c r="A424" s="133"/>
      <c r="B424" s="137"/>
      <c r="C424" s="117"/>
      <c r="D424" s="79"/>
      <c r="E424" s="93"/>
      <c r="F424" s="94"/>
      <c r="G424" s="81"/>
      <c r="H424" s="127"/>
      <c r="I424" s="83"/>
    </row>
    <row r="425" spans="1:9" ht="14.1" customHeight="1">
      <c r="A425" s="97"/>
      <c r="B425" s="86" t="s">
        <v>85</v>
      </c>
      <c r="C425" s="78"/>
      <c r="D425" s="79" t="s">
        <v>8</v>
      </c>
      <c r="E425" s="80">
        <v>105</v>
      </c>
      <c r="F425" s="81">
        <v>25</v>
      </c>
      <c r="G425" s="81">
        <f>+F425*E425</f>
        <v>2625</v>
      </c>
      <c r="H425" s="115"/>
      <c r="I425" s="83"/>
    </row>
    <row r="426" spans="1:9" ht="14.1" customHeight="1">
      <c r="A426" s="97"/>
      <c r="B426" s="86" t="s">
        <v>132</v>
      </c>
      <c r="C426" s="78"/>
      <c r="D426" s="79" t="s">
        <v>8</v>
      </c>
      <c r="E426" s="80">
        <v>155</v>
      </c>
      <c r="F426" s="81">
        <v>70</v>
      </c>
      <c r="G426" s="81">
        <f>+F426*E426</f>
        <v>10850</v>
      </c>
      <c r="H426" s="115"/>
      <c r="I426" s="83"/>
    </row>
    <row r="427" spans="1:9" ht="14.1" customHeight="1">
      <c r="A427" s="97"/>
      <c r="B427" s="86" t="s">
        <v>39</v>
      </c>
      <c r="C427" s="78"/>
      <c r="D427" s="79" t="s">
        <v>8</v>
      </c>
      <c r="E427" s="80">
        <v>880</v>
      </c>
      <c r="F427" s="81">
        <v>20</v>
      </c>
      <c r="G427" s="81">
        <f>+F427*E427</f>
        <v>17600</v>
      </c>
      <c r="H427" s="115"/>
      <c r="I427" s="83"/>
    </row>
    <row r="428" spans="1:9" ht="14.1" customHeight="1">
      <c r="A428" s="76"/>
      <c r="B428" s="77" t="s">
        <v>40</v>
      </c>
      <c r="C428" s="78"/>
      <c r="D428" s="79" t="s">
        <v>8</v>
      </c>
      <c r="E428" s="80">
        <f>E423</f>
        <v>290</v>
      </c>
      <c r="F428" s="96">
        <v>40</v>
      </c>
      <c r="G428" s="81">
        <f>+F428*E428</f>
        <v>11600</v>
      </c>
      <c r="H428" s="123"/>
      <c r="I428" s="83"/>
    </row>
    <row r="429" spans="1:9" ht="14.1" customHeight="1">
      <c r="A429" s="97"/>
      <c r="B429" s="86" t="s">
        <v>49</v>
      </c>
      <c r="C429" s="78"/>
      <c r="D429" s="79" t="s">
        <v>9</v>
      </c>
      <c r="E429" s="80">
        <v>1</v>
      </c>
      <c r="F429" s="81">
        <v>3000</v>
      </c>
      <c r="G429" s="81">
        <f>+F429*E429</f>
        <v>3000</v>
      </c>
      <c r="H429" s="115"/>
      <c r="I429" s="83"/>
    </row>
    <row r="430" spans="1:9" ht="14.1" customHeight="1">
      <c r="A430" s="97"/>
      <c r="B430" s="86" t="s">
        <v>147</v>
      </c>
      <c r="C430" s="78"/>
      <c r="D430" s="79" t="s">
        <v>30</v>
      </c>
      <c r="E430" s="80"/>
      <c r="F430" s="81"/>
      <c r="G430" s="81"/>
      <c r="H430" s="115"/>
      <c r="I430" s="83"/>
    </row>
    <row r="431" spans="1:9" ht="14.1" customHeight="1">
      <c r="A431" s="97"/>
      <c r="B431" s="86"/>
      <c r="C431" s="78"/>
      <c r="D431" s="79"/>
      <c r="E431" s="80"/>
      <c r="F431" s="81"/>
      <c r="G431" s="81"/>
      <c r="H431" s="102">
        <f>SUM(G425:G429)/E423</f>
        <v>157.5</v>
      </c>
      <c r="I431" s="83"/>
    </row>
    <row r="432" spans="1:9" s="84" customFormat="1" ht="14.1" customHeight="1">
      <c r="A432" s="135"/>
      <c r="B432" s="101"/>
      <c r="C432" s="91"/>
      <c r="D432" s="92"/>
      <c r="E432" s="93"/>
      <c r="F432" s="128"/>
      <c r="G432" s="94"/>
      <c r="H432" s="129"/>
      <c r="I432" s="95"/>
    </row>
    <row r="433" spans="1:9" s="84" customFormat="1" ht="14.1" customHeight="1">
      <c r="A433" s="135"/>
      <c r="B433" s="101"/>
      <c r="C433" s="91"/>
      <c r="D433" s="92"/>
      <c r="E433" s="93"/>
      <c r="F433" s="128"/>
      <c r="G433" s="94"/>
      <c r="H433" s="129"/>
      <c r="I433" s="95"/>
    </row>
    <row r="434" spans="1:9" s="84" customFormat="1" ht="14.1" customHeight="1">
      <c r="A434" s="135"/>
      <c r="B434" s="101"/>
      <c r="C434" s="91"/>
      <c r="D434" s="92"/>
      <c r="E434" s="93"/>
      <c r="F434" s="94"/>
      <c r="G434" s="94"/>
      <c r="H434" s="120"/>
      <c r="I434" s="121"/>
    </row>
    <row r="435" spans="1:9" s="84" customFormat="1" ht="14.1" customHeight="1">
      <c r="A435" s="135"/>
      <c r="B435" s="101"/>
      <c r="C435" s="91"/>
      <c r="D435" s="92"/>
      <c r="E435" s="93"/>
      <c r="F435" s="128"/>
      <c r="G435" s="94"/>
      <c r="H435" s="129"/>
      <c r="I435" s="95"/>
    </row>
    <row r="436" spans="1:9" s="84" customFormat="1" ht="14.1" customHeight="1">
      <c r="A436" s="135"/>
      <c r="B436" s="101"/>
      <c r="C436" s="91"/>
      <c r="D436" s="92"/>
      <c r="E436" s="93"/>
      <c r="F436" s="128"/>
      <c r="G436" s="94"/>
      <c r="H436" s="129"/>
      <c r="I436" s="95"/>
    </row>
    <row r="437" spans="1:9" s="84" customFormat="1" ht="14.1" customHeight="1">
      <c r="A437" s="135"/>
      <c r="B437" s="101"/>
      <c r="C437" s="91"/>
      <c r="D437" s="92"/>
      <c r="E437" s="93"/>
      <c r="F437" s="128"/>
      <c r="G437" s="94"/>
      <c r="H437" s="129"/>
      <c r="I437" s="95"/>
    </row>
    <row r="438" spans="1:9" s="84" customFormat="1" ht="14.1" customHeight="1">
      <c r="A438" s="135"/>
      <c r="B438" s="101"/>
      <c r="C438" s="91"/>
      <c r="D438" s="92"/>
      <c r="E438" s="93"/>
      <c r="F438" s="94"/>
      <c r="G438" s="94"/>
      <c r="H438" s="127"/>
      <c r="I438" s="95"/>
    </row>
    <row r="439" spans="1:9" s="84" customFormat="1" ht="14.1" customHeight="1">
      <c r="A439" s="89"/>
      <c r="B439" s="90"/>
      <c r="C439" s="91"/>
      <c r="D439" s="92"/>
      <c r="E439" s="93"/>
      <c r="F439" s="94"/>
      <c r="G439" s="94"/>
      <c r="H439" s="103"/>
      <c r="I439" s="95"/>
    </row>
    <row r="440" spans="1:9" ht="14.1" customHeight="1">
      <c r="A440" s="68"/>
      <c r="B440" s="67"/>
      <c r="C440" s="63"/>
      <c r="D440" s="58"/>
      <c r="E440" s="59"/>
      <c r="F440" s="60"/>
      <c r="G440" s="60"/>
      <c r="H440" s="61"/>
      <c r="I440" s="62"/>
    </row>
    <row r="441" spans="1:9" ht="14.1" customHeight="1">
      <c r="A441" s="68"/>
      <c r="B441" s="67"/>
      <c r="C441" s="63"/>
      <c r="D441" s="58"/>
      <c r="E441" s="59"/>
      <c r="F441" s="60"/>
      <c r="G441" s="60"/>
      <c r="H441" s="61"/>
      <c r="I441" s="62"/>
    </row>
    <row r="442" spans="1:9" ht="14.1" customHeight="1" thickBot="1">
      <c r="A442" s="70"/>
      <c r="B442" s="71"/>
      <c r="C442" s="72"/>
      <c r="D442" s="73"/>
      <c r="E442" s="98"/>
      <c r="F442" s="99"/>
      <c r="G442" s="99"/>
      <c r="H442" s="74"/>
      <c r="I442" s="75"/>
    </row>
    <row r="443" spans="1:9" ht="13.5" thickTop="1"/>
  </sheetData>
  <autoFilter ref="A1:I443"/>
  <printOptions horizontalCentered="1" verticalCentered="1" gridLinesSet="0"/>
  <pageMargins left="0.39370078740157483" right="0.39370078740157483" top="0.78740157480314965" bottom="0.98425196850393704" header="0.31496062992125984" footer="0.31496062992125984"/>
  <pageSetup paperSize="9" scale="75" orientation="landscape" horizontalDpi="4294967292" verticalDpi="4294967292" r:id="rId1"/>
  <headerFooter alignWithMargins="0">
    <oddFooter>&amp;C&amp;"New York,Normal"&amp;8CIGMA OUEST 27 bis, Boulevard de la Mer
22430 ERQUY&amp;R&amp;"Palatino,Normal"&amp;9&amp;P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PDG</vt:lpstr>
      <vt:lpstr>DPGF</vt:lpstr>
      <vt:lpstr>Détail contenu PLERIN</vt:lpstr>
      <vt:lpstr>'Détail contenu PLERIN'!Impression_des_titres</vt:lpstr>
      <vt:lpstr>DPGF!Impression_des_titres</vt:lpstr>
      <vt:lpstr>DPGF!Zone_d_impression</vt:lpstr>
      <vt:lpstr>PDG!Zone_d_impression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Quitterie.De-Marcell</cp:lastModifiedBy>
  <cp:lastPrinted>2026-01-11T14:04:45Z</cp:lastPrinted>
  <dcterms:created xsi:type="dcterms:W3CDTF">2012-05-19T17:49:49Z</dcterms:created>
  <dcterms:modified xsi:type="dcterms:W3CDTF">2026-03-09T14:35:37Z</dcterms:modified>
</cp:coreProperties>
</file>